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8195" windowHeight="11640" activeTab="1"/>
  </bookViews>
  <sheets>
    <sheet name="Instructions" sheetId="21" r:id="rId1"/>
    <sheet name="Dashboard" sheetId="1" r:id="rId2"/>
    <sheet name="A. Data Availability" sheetId="29" r:id="rId3"/>
    <sheet name="B. Domestic Services" sheetId="30" r:id="rId4"/>
    <sheet name="C.Financing and Str. Investment" sheetId="31" r:id="rId5"/>
    <sheet name="D.Accountability &amp; Transparency" sheetId="32" r:id="rId6"/>
    <sheet name="E.Enabling Environment" sheetId="33" r:id="rId7"/>
    <sheet name="Data Sheet for Select Questions" sheetId="27" r:id="rId8"/>
    <sheet name="Discussion and COP planning" sheetId="28"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Services'!$A$1:$N$167</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planning'!$A$1:$O$17</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F41" i="33" l="1"/>
  <c r="E60" i="33"/>
  <c r="D60" i="33"/>
  <c r="E59" i="33"/>
  <c r="D59" i="33"/>
  <c r="E58" i="33"/>
  <c r="D58" i="33"/>
  <c r="E57" i="33"/>
  <c r="D57" i="33"/>
  <c r="F55" i="33" s="1"/>
  <c r="D55" i="33"/>
  <c r="E54" i="33"/>
  <c r="D54" i="33"/>
  <c r="E53" i="33"/>
  <c r="D53" i="33"/>
  <c r="E52" i="33"/>
  <c r="D52" i="33"/>
  <c r="E51" i="33"/>
  <c r="D51" i="33"/>
  <c r="E50" i="33"/>
  <c r="D50" i="33"/>
  <c r="E49" i="33"/>
  <c r="D49" i="33"/>
  <c r="F47" i="33" s="1"/>
  <c r="D47" i="33"/>
  <c r="D46" i="33"/>
  <c r="F44" i="33" s="1"/>
  <c r="D45" i="33"/>
  <c r="D44" i="33"/>
  <c r="D43" i="33"/>
  <c r="D42" i="33"/>
  <c r="D41" i="33"/>
  <c r="E40" i="33"/>
  <c r="D40" i="33"/>
  <c r="E39" i="33"/>
  <c r="D39" i="33"/>
  <c r="E38" i="33"/>
  <c r="D38" i="33"/>
  <c r="E37" i="33"/>
  <c r="D37" i="33"/>
  <c r="F35" i="33" s="1"/>
  <c r="D35" i="33"/>
  <c r="D14" i="33"/>
  <c r="D15" i="33"/>
  <c r="D16" i="33"/>
  <c r="D17" i="33"/>
  <c r="D18" i="33"/>
  <c r="D19" i="33"/>
  <c r="D20" i="33"/>
  <c r="D21" i="33"/>
  <c r="F12" i="33"/>
  <c r="F22" i="33"/>
  <c r="E31" i="33"/>
  <c r="D31" i="33"/>
  <c r="E30" i="33"/>
  <c r="D30" i="33"/>
  <c r="D29" i="33"/>
  <c r="F28" i="33" s="1"/>
  <c r="D28" i="33"/>
  <c r="E27" i="33"/>
  <c r="D27" i="33"/>
  <c r="E26" i="33"/>
  <c r="D26" i="33"/>
  <c r="E25" i="33"/>
  <c r="D25" i="33"/>
  <c r="E24" i="33"/>
  <c r="D24" i="33"/>
  <c r="D22" i="33"/>
  <c r="E21" i="33"/>
  <c r="E20" i="33"/>
  <c r="E19" i="33"/>
  <c r="E18" i="33"/>
  <c r="E17" i="33"/>
  <c r="E16" i="33"/>
  <c r="E15" i="33"/>
  <c r="E14" i="33"/>
  <c r="D12" i="33"/>
  <c r="E11" i="33"/>
  <c r="D11" i="33"/>
  <c r="E10" i="33"/>
  <c r="D10" i="33"/>
  <c r="E9" i="33"/>
  <c r="D9" i="33"/>
  <c r="E8" i="33"/>
  <c r="D8" i="33"/>
  <c r="E7" i="33"/>
  <c r="D7" i="33"/>
  <c r="E6" i="33"/>
  <c r="D6" i="33"/>
  <c r="D5" i="33" s="1"/>
  <c r="F4" i="33" s="1"/>
  <c r="D4" i="33"/>
  <c r="D23" i="32"/>
  <c r="F23" i="32" s="1"/>
  <c r="D24" i="32"/>
  <c r="D25" i="32"/>
  <c r="D26" i="32"/>
  <c r="D27" i="32"/>
  <c r="F29" i="32"/>
  <c r="D47" i="32"/>
  <c r="D48" i="32"/>
  <c r="D49" i="32"/>
  <c r="F47" i="32"/>
  <c r="E45" i="32"/>
  <c r="D45" i="32"/>
  <c r="E44" i="32"/>
  <c r="D44" i="32"/>
  <c r="E43" i="32"/>
  <c r="D43" i="32"/>
  <c r="E42" i="32"/>
  <c r="D42" i="32"/>
  <c r="E41" i="32"/>
  <c r="D41" i="32"/>
  <c r="E40" i="32"/>
  <c r="D40" i="32"/>
  <c r="E39" i="32"/>
  <c r="D39" i="32"/>
  <c r="E38" i="32"/>
  <c r="D38" i="32"/>
  <c r="D37" i="32"/>
  <c r="F35" i="32" s="1"/>
  <c r="D36" i="32"/>
  <c r="D35" i="32"/>
  <c r="E33" i="32"/>
  <c r="D33" i="32"/>
  <c r="E32" i="32"/>
  <c r="D32" i="32"/>
  <c r="E31" i="32"/>
  <c r="D31" i="32"/>
  <c r="D30" i="32"/>
  <c r="D29" i="32"/>
  <c r="E27" i="32"/>
  <c r="E26" i="32"/>
  <c r="E25" i="32"/>
  <c r="D4" i="32"/>
  <c r="D5" i="32"/>
  <c r="D6" i="32"/>
  <c r="D7" i="32"/>
  <c r="D8" i="32"/>
  <c r="D9" i="32"/>
  <c r="F4" i="32"/>
  <c r="F10" i="32"/>
  <c r="F15" i="32"/>
  <c r="E19" i="32"/>
  <c r="D19" i="32"/>
  <c r="E18" i="32"/>
  <c r="D18" i="32"/>
  <c r="E17" i="32"/>
  <c r="D17" i="32"/>
  <c r="D16" i="32"/>
  <c r="D15" i="32"/>
  <c r="E14" i="32"/>
  <c r="D14" i="32"/>
  <c r="E13" i="32"/>
  <c r="D13" i="32"/>
  <c r="E12" i="32"/>
  <c r="D12" i="32"/>
  <c r="D11" i="32"/>
  <c r="D10" i="32"/>
  <c r="D65" i="31"/>
  <c r="D66" i="31"/>
  <c r="D67" i="31"/>
  <c r="D68" i="31"/>
  <c r="D69" i="31"/>
  <c r="D70" i="31"/>
  <c r="D71" i="31"/>
  <c r="F64" i="31" s="1"/>
  <c r="D72" i="31"/>
  <c r="D73" i="31"/>
  <c r="D75" i="31"/>
  <c r="D76" i="31"/>
  <c r="D77" i="31"/>
  <c r="D78" i="31"/>
  <c r="D79" i="31"/>
  <c r="D80" i="31"/>
  <c r="D81" i="31"/>
  <c r="D82" i="31"/>
  <c r="F74" i="31"/>
  <c r="F83" i="31"/>
  <c r="D88" i="31"/>
  <c r="D89" i="31"/>
  <c r="F85" i="31"/>
  <c r="D90" i="31"/>
  <c r="D91" i="31"/>
  <c r="F90" i="31"/>
  <c r="D87" i="31"/>
  <c r="D86" i="31"/>
  <c r="D84" i="31"/>
  <c r="D83" i="31"/>
  <c r="E73" i="31"/>
  <c r="E72" i="31"/>
  <c r="E71" i="31"/>
  <c r="E70" i="31"/>
  <c r="E69" i="31"/>
  <c r="E68" i="31"/>
  <c r="E67" i="31"/>
  <c r="E66" i="31"/>
  <c r="D64" i="31"/>
  <c r="D52" i="31"/>
  <c r="D53" i="31"/>
  <c r="D54" i="31"/>
  <c r="D55" i="31"/>
  <c r="D56" i="31"/>
  <c r="F52" i="31"/>
  <c r="D57" i="31"/>
  <c r="D58" i="31"/>
  <c r="D59" i="31"/>
  <c r="D60" i="31"/>
  <c r="F57" i="31"/>
  <c r="E51" i="31"/>
  <c r="D51" i="31"/>
  <c r="E50" i="31"/>
  <c r="D50" i="31"/>
  <c r="E49" i="31"/>
  <c r="D49" i="31"/>
  <c r="E48" i="31"/>
  <c r="D48" i="31"/>
  <c r="E47" i="31"/>
  <c r="D47" i="31"/>
  <c r="F45" i="31" s="1"/>
  <c r="D45" i="31"/>
  <c r="D29" i="31"/>
  <c r="D30" i="31"/>
  <c r="F29" i="31" s="1"/>
  <c r="D31" i="31"/>
  <c r="D32" i="31"/>
  <c r="D33" i="31"/>
  <c r="D34" i="31"/>
  <c r="D35" i="31"/>
  <c r="F31" i="31" s="1"/>
  <c r="D36" i="31"/>
  <c r="D37" i="31"/>
  <c r="D38" i="31"/>
  <c r="D39" i="31"/>
  <c r="F36" i="31" s="1"/>
  <c r="D40" i="31"/>
  <c r="D41" i="31"/>
  <c r="D4" i="31"/>
  <c r="D5" i="31"/>
  <c r="D6" i="31"/>
  <c r="D7" i="31"/>
  <c r="F4" i="31" s="1"/>
  <c r="D8" i="31"/>
  <c r="D9" i="31"/>
  <c r="D10" i="31"/>
  <c r="F8" i="31"/>
  <c r="D11" i="31"/>
  <c r="D12" i="31"/>
  <c r="F11" i="31"/>
  <c r="D15" i="31"/>
  <c r="D16" i="31"/>
  <c r="D17" i="31"/>
  <c r="D19" i="31"/>
  <c r="D20" i="31"/>
  <c r="D21" i="31"/>
  <c r="D23" i="31"/>
  <c r="D24" i="31"/>
  <c r="D25" i="31"/>
  <c r="F13" i="31"/>
  <c r="J142" i="30"/>
  <c r="J143" i="30"/>
  <c r="J144" i="30"/>
  <c r="J145" i="30"/>
  <c r="L164" i="30"/>
  <c r="J164" i="30"/>
  <c r="L163" i="30"/>
  <c r="J163" i="30"/>
  <c r="L162" i="30"/>
  <c r="J162" i="30"/>
  <c r="L161" i="30"/>
  <c r="J161" i="30"/>
  <c r="L160" i="30"/>
  <c r="J160" i="30"/>
  <c r="J159" i="30"/>
  <c r="L158" i="30" s="1"/>
  <c r="J158" i="30"/>
  <c r="L157" i="30"/>
  <c r="J157" i="30"/>
  <c r="L156" i="30"/>
  <c r="J156" i="30"/>
  <c r="L155" i="30"/>
  <c r="J155" i="30"/>
  <c r="J154" i="30"/>
  <c r="L153" i="30" s="1"/>
  <c r="J153" i="30"/>
  <c r="L152" i="30"/>
  <c r="J152" i="30"/>
  <c r="L151" i="30"/>
  <c r="J151" i="30"/>
  <c r="L150" i="30"/>
  <c r="J150" i="30"/>
  <c r="L149" i="30"/>
  <c r="J149" i="30"/>
  <c r="L148" i="30"/>
  <c r="J148" i="30"/>
  <c r="J147" i="30"/>
  <c r="J146" i="30"/>
  <c r="L141" i="30"/>
  <c r="J141" i="30"/>
  <c r="L140" i="30"/>
  <c r="J140" i="30"/>
  <c r="L139" i="30"/>
  <c r="J139" i="30"/>
  <c r="J138" i="30"/>
  <c r="L137" i="30" s="1"/>
  <c r="J137" i="30"/>
  <c r="J92" i="30"/>
  <c r="J93" i="30"/>
  <c r="J94" i="30"/>
  <c r="J95" i="30"/>
  <c r="J96" i="30"/>
  <c r="J98" i="30"/>
  <c r="J99" i="30"/>
  <c r="J100" i="30"/>
  <c r="J101" i="30"/>
  <c r="J102" i="30"/>
  <c r="J104" i="30"/>
  <c r="J105" i="30"/>
  <c r="J106" i="30"/>
  <c r="J107" i="30"/>
  <c r="J108" i="30"/>
  <c r="L103" i="30" s="1"/>
  <c r="L109" i="30"/>
  <c r="L111" i="30"/>
  <c r="L112" i="30"/>
  <c r="L113" i="30"/>
  <c r="L114" i="30"/>
  <c r="L115" i="30"/>
  <c r="L116" i="30"/>
  <c r="L117" i="30"/>
  <c r="L118" i="30"/>
  <c r="L119" i="30"/>
  <c r="L120" i="30"/>
  <c r="L121" i="30"/>
  <c r="L123" i="30"/>
  <c r="L124" i="30"/>
  <c r="L125" i="30"/>
  <c r="L126" i="30"/>
  <c r="L129" i="30"/>
  <c r="L130" i="30"/>
  <c r="L131" i="30"/>
  <c r="L132" i="30"/>
  <c r="J133" i="30"/>
  <c r="J132" i="30"/>
  <c r="J131" i="30"/>
  <c r="J130" i="30"/>
  <c r="J129" i="30"/>
  <c r="J128" i="30"/>
  <c r="J127" i="30"/>
  <c r="J126" i="30"/>
  <c r="J124" i="30"/>
  <c r="J123" i="30"/>
  <c r="J122" i="30"/>
  <c r="J121" i="30"/>
  <c r="J120" i="30"/>
  <c r="J119" i="30"/>
  <c r="J118" i="30"/>
  <c r="J117" i="30"/>
  <c r="J116" i="30"/>
  <c r="J115" i="30"/>
  <c r="J114" i="30"/>
  <c r="J113" i="30"/>
  <c r="J112" i="30"/>
  <c r="J111" i="30"/>
  <c r="J110" i="30"/>
  <c r="J109" i="30"/>
  <c r="J46" i="30"/>
  <c r="J47" i="30"/>
  <c r="J48" i="30"/>
  <c r="J49" i="30"/>
  <c r="J50" i="30"/>
  <c r="L48" i="30"/>
  <c r="L49" i="30"/>
  <c r="L50" i="30"/>
  <c r="J52" i="30"/>
  <c r="J53" i="30"/>
  <c r="J54" i="30"/>
  <c r="J55" i="30"/>
  <c r="J56" i="30"/>
  <c r="L51" i="30"/>
  <c r="J58" i="30"/>
  <c r="J59" i="30"/>
  <c r="L57" i="30" s="1"/>
  <c r="J60" i="30"/>
  <c r="J61" i="30"/>
  <c r="L60" i="30"/>
  <c r="L61" i="30"/>
  <c r="J64" i="30"/>
  <c r="J65" i="30"/>
  <c r="J66" i="30"/>
  <c r="J67" i="30"/>
  <c r="J68" i="30"/>
  <c r="J69" i="30"/>
  <c r="L65" i="30"/>
  <c r="L66" i="30"/>
  <c r="L67" i="30"/>
  <c r="L68" i="30"/>
  <c r="L69" i="30"/>
  <c r="J71" i="30"/>
  <c r="J72" i="30"/>
  <c r="J73" i="30"/>
  <c r="J74" i="30"/>
  <c r="L70" i="30" s="1"/>
  <c r="J76" i="30"/>
  <c r="J77" i="30"/>
  <c r="J78" i="30"/>
  <c r="J79" i="30"/>
  <c r="J80" i="30"/>
  <c r="J81" i="30"/>
  <c r="L78" i="30"/>
  <c r="L79" i="30"/>
  <c r="L80" i="30"/>
  <c r="L81" i="30"/>
  <c r="J83" i="30"/>
  <c r="J84" i="30"/>
  <c r="J85" i="30"/>
  <c r="J86" i="30"/>
  <c r="J87" i="30"/>
  <c r="J63" i="30"/>
  <c r="J4" i="30"/>
  <c r="J6" i="30"/>
  <c r="J7" i="30"/>
  <c r="J8" i="30"/>
  <c r="J9" i="30"/>
  <c r="L4" i="30"/>
  <c r="J10" i="30"/>
  <c r="J12" i="30"/>
  <c r="J13" i="30"/>
  <c r="J14" i="30"/>
  <c r="J15" i="30"/>
  <c r="L10" i="30"/>
  <c r="J16" i="30"/>
  <c r="J18" i="30"/>
  <c r="J19" i="30"/>
  <c r="J20" i="30"/>
  <c r="J21" i="30"/>
  <c r="J22" i="30"/>
  <c r="L22" i="30" s="1"/>
  <c r="J24" i="30"/>
  <c r="J25" i="30"/>
  <c r="J26" i="30"/>
  <c r="J27" i="30"/>
  <c r="J28" i="30"/>
  <c r="J30" i="30"/>
  <c r="J31" i="30"/>
  <c r="J32" i="30"/>
  <c r="J33" i="30"/>
  <c r="L28" i="30"/>
  <c r="J35" i="30"/>
  <c r="J37" i="30"/>
  <c r="J38" i="30"/>
  <c r="J39" i="30"/>
  <c r="J40" i="30"/>
  <c r="J41" i="30"/>
  <c r="L41" i="30"/>
  <c r="L40" i="30"/>
  <c r="L39" i="30"/>
  <c r="L38" i="30"/>
  <c r="L37" i="30"/>
  <c r="K79" i="29"/>
  <c r="K80" i="29"/>
  <c r="K81" i="29"/>
  <c r="K82" i="29"/>
  <c r="K83" i="29"/>
  <c r="K84" i="29"/>
  <c r="K85" i="29"/>
  <c r="K88" i="29"/>
  <c r="K89" i="29"/>
  <c r="K90" i="29"/>
  <c r="K91" i="29"/>
  <c r="K92" i="29"/>
  <c r="K95" i="29"/>
  <c r="K96" i="29"/>
  <c r="K97" i="29"/>
  <c r="K98" i="29"/>
  <c r="K99" i="29"/>
  <c r="K100" i="29"/>
  <c r="J101" i="29"/>
  <c r="J103" i="29"/>
  <c r="J104" i="29"/>
  <c r="J105" i="29"/>
  <c r="K101" i="29"/>
  <c r="J100" i="29"/>
  <c r="J99" i="29"/>
  <c r="J98" i="29"/>
  <c r="J97" i="29"/>
  <c r="J96" i="29"/>
  <c r="J95" i="29"/>
  <c r="J94" i="29"/>
  <c r="J93" i="29"/>
  <c r="J92" i="29"/>
  <c r="J91" i="29"/>
  <c r="J90" i="29"/>
  <c r="J89" i="29"/>
  <c r="K86" i="29" s="1"/>
  <c r="J88" i="29"/>
  <c r="J87" i="29"/>
  <c r="J86" i="29"/>
  <c r="J85" i="29"/>
  <c r="J84" i="29"/>
  <c r="J83" i="29"/>
  <c r="J82" i="29"/>
  <c r="J81" i="29"/>
  <c r="J80" i="29"/>
  <c r="J79" i="29"/>
  <c r="J78" i="29"/>
  <c r="J77" i="29"/>
  <c r="K56" i="29"/>
  <c r="K57" i="29"/>
  <c r="K58" i="29"/>
  <c r="K59" i="29"/>
  <c r="K60" i="29"/>
  <c r="J61" i="29"/>
  <c r="J62" i="29"/>
  <c r="K61" i="29" s="1"/>
  <c r="J63" i="29"/>
  <c r="J65" i="29"/>
  <c r="K63" i="29" s="1"/>
  <c r="J66" i="29"/>
  <c r="J67" i="29"/>
  <c r="K68" i="29"/>
  <c r="K70" i="29"/>
  <c r="K73" i="29"/>
  <c r="J73" i="29"/>
  <c r="K72" i="29"/>
  <c r="J72" i="29"/>
  <c r="K71" i="29"/>
  <c r="J71" i="29"/>
  <c r="J70" i="29"/>
  <c r="J69" i="29"/>
  <c r="J68" i="29"/>
  <c r="J60" i="29"/>
  <c r="J59" i="29"/>
  <c r="J58" i="29"/>
  <c r="J57" i="29"/>
  <c r="J56" i="29"/>
  <c r="J55" i="29"/>
  <c r="J54" i="29"/>
  <c r="J4" i="29"/>
  <c r="J5" i="29"/>
  <c r="J6" i="29"/>
  <c r="J7" i="29"/>
  <c r="K4" i="29"/>
  <c r="J8" i="29"/>
  <c r="J9" i="29"/>
  <c r="K8" i="29" s="1"/>
  <c r="J10" i="29"/>
  <c r="J11" i="29"/>
  <c r="J12" i="29"/>
  <c r="J13" i="29"/>
  <c r="K16" i="29"/>
  <c r="K17" i="29"/>
  <c r="K18" i="29"/>
  <c r="K19" i="29"/>
  <c r="K20" i="29"/>
  <c r="K21" i="29"/>
  <c r="K22" i="29"/>
  <c r="K23" i="29"/>
  <c r="K24" i="29"/>
  <c r="K25" i="29"/>
  <c r="K26" i="29"/>
  <c r="K27" i="29"/>
  <c r="K28" i="29"/>
  <c r="K29" i="29"/>
  <c r="K30" i="29"/>
  <c r="K31" i="29"/>
  <c r="K32" i="29"/>
  <c r="K33" i="29"/>
  <c r="K36" i="29"/>
  <c r="K37" i="29"/>
  <c r="K38" i="29"/>
  <c r="K39" i="29"/>
  <c r="K40" i="29"/>
  <c r="K41" i="29"/>
  <c r="K42" i="29"/>
  <c r="K43" i="29"/>
  <c r="K45" i="29"/>
  <c r="K46" i="29"/>
  <c r="K47" i="29"/>
  <c r="K48" i="29"/>
  <c r="K49" i="29"/>
  <c r="K50" i="29"/>
  <c r="J50" i="29"/>
  <c r="J49" i="29"/>
  <c r="J48" i="29"/>
  <c r="J47" i="29"/>
  <c r="J46" i="29"/>
  <c r="J45" i="29"/>
  <c r="J44" i="29"/>
  <c r="J43" i="29"/>
  <c r="J42" i="29"/>
  <c r="J41" i="29"/>
  <c r="J40" i="29"/>
  <c r="J39" i="29"/>
  <c r="J38" i="29"/>
  <c r="J37" i="29"/>
  <c r="J36" i="29"/>
  <c r="J35" i="29"/>
  <c r="J34" i="29"/>
  <c r="J33" i="29"/>
  <c r="J32" i="29"/>
  <c r="J31" i="29"/>
  <c r="J30" i="29"/>
  <c r="J29" i="29"/>
  <c r="J28" i="29"/>
  <c r="J27" i="29"/>
  <c r="J26" i="29"/>
  <c r="J25" i="29"/>
  <c r="J24" i="29"/>
  <c r="J23" i="29"/>
  <c r="J22" i="29"/>
  <c r="J21" i="29"/>
  <c r="J20" i="29"/>
  <c r="J19" i="29"/>
  <c r="J18" i="29"/>
  <c r="J17" i="29"/>
  <c r="J16" i="29"/>
  <c r="K14" i="29" s="1"/>
  <c r="J15" i="29"/>
  <c r="J14" i="29"/>
  <c r="H26" i="10"/>
  <c r="G26" i="10"/>
  <c r="H25" i="10"/>
  <c r="G25" i="10"/>
  <c r="H24" i="10"/>
  <c r="G24" i="10"/>
  <c r="H23" i="10"/>
  <c r="G23" i="10"/>
  <c r="H22" i="10"/>
  <c r="G22" i="10"/>
  <c r="H21" i="10"/>
  <c r="G21" i="10"/>
  <c r="H20" i="10"/>
  <c r="G20" i="10"/>
  <c r="F20" i="10"/>
  <c r="E20" i="10"/>
  <c r="D20" i="10"/>
  <c r="H19" i="10"/>
  <c r="G19" i="10"/>
  <c r="H18" i="10"/>
  <c r="G18" i="10"/>
  <c r="H17" i="10"/>
  <c r="G17" i="10"/>
  <c r="H16" i="10"/>
  <c r="G16" i="10"/>
  <c r="H15" i="10"/>
  <c r="G15" i="10"/>
  <c r="H14" i="10"/>
  <c r="G14" i="10"/>
  <c r="H13" i="10"/>
  <c r="G13" i="10"/>
  <c r="H12" i="10"/>
  <c r="G12" i="10"/>
  <c r="H11" i="10"/>
  <c r="G11" i="10"/>
  <c r="H10" i="10"/>
  <c r="G10" i="10"/>
  <c r="H9" i="10"/>
  <c r="G9" i="10"/>
  <c r="H8" i="10"/>
  <c r="G8" i="10"/>
  <c r="H7" i="10"/>
  <c r="G7" i="10"/>
  <c r="H6" i="10"/>
  <c r="G6" i="10"/>
  <c r="H5" i="10"/>
  <c r="G5" i="10"/>
  <c r="H4" i="10"/>
  <c r="G4" i="10"/>
  <c r="Y5" i="5"/>
  <c r="X5" i="5"/>
  <c r="W5" i="5"/>
  <c r="V5" i="5"/>
  <c r="U5" i="5"/>
  <c r="T5" i="5"/>
  <c r="S5" i="5"/>
  <c r="R5" i="5"/>
  <c r="Q5" i="5"/>
  <c r="P5" i="5"/>
  <c r="O5" i="5"/>
  <c r="N5" i="5"/>
  <c r="M5" i="5"/>
  <c r="L5" i="5"/>
  <c r="K5" i="5"/>
  <c r="J5" i="5"/>
  <c r="I5" i="5"/>
  <c r="H5" i="5"/>
  <c r="G5" i="5"/>
  <c r="F5" i="5"/>
  <c r="E5" i="5"/>
  <c r="D5" i="5"/>
  <c r="C5" i="5"/>
  <c r="B5" i="5"/>
  <c r="G5" i="6"/>
  <c r="E5" i="6"/>
  <c r="D5" i="6"/>
  <c r="G4" i="6"/>
  <c r="E4" i="6"/>
  <c r="G3" i="6"/>
  <c r="E3" i="6"/>
  <c r="G2" i="6"/>
  <c r="E2" i="6"/>
  <c r="L75" i="30" l="1"/>
  <c r="L91" i="30"/>
  <c r="L16" i="30"/>
  <c r="L82" i="30"/>
  <c r="L45" i="30"/>
  <c r="L97" i="30"/>
  <c r="L142" i="30"/>
  <c r="F61" i="33"/>
  <c r="G27" i="1" s="1"/>
  <c r="F32" i="33"/>
  <c r="G26" i="1" s="1"/>
  <c r="F50" i="32"/>
  <c r="G24" i="1" s="1"/>
  <c r="F20" i="32"/>
  <c r="G23" i="1" s="1"/>
  <c r="F93" i="31"/>
  <c r="G21" i="1" s="1"/>
  <c r="F61" i="31"/>
  <c r="G20" i="1" s="1"/>
  <c r="F42" i="31"/>
  <c r="G19" i="1" s="1"/>
  <c r="F26" i="31"/>
  <c r="G18" i="1" s="1"/>
  <c r="L146" i="30"/>
  <c r="L134" i="30"/>
  <c r="G15" i="1" s="1"/>
  <c r="L62" i="30"/>
  <c r="L34" i="30"/>
  <c r="L42" i="30" s="1"/>
  <c r="G13" i="1" s="1"/>
  <c r="K93" i="29"/>
  <c r="K77" i="29"/>
  <c r="K54" i="29"/>
  <c r="K74" i="29" s="1"/>
  <c r="G10" i="1" s="1"/>
  <c r="K34" i="29"/>
  <c r="K51" i="29" s="1"/>
  <c r="G9" i="1" s="1"/>
  <c r="L88" i="30" l="1"/>
  <c r="G14" i="1" s="1"/>
  <c r="L165" i="30"/>
  <c r="G16" i="1" s="1"/>
  <c r="K106" i="29"/>
  <c r="G11" i="1" s="1"/>
</calcChain>
</file>

<file path=xl/sharedStrings.xml><?xml version="1.0" encoding="utf-8"?>
<sst xmlns="http://schemas.openxmlformats.org/spreadsheetml/2006/main" count="912" uniqueCount="510">
  <si>
    <t xml:space="preserve"> </t>
  </si>
  <si>
    <t>PEPFAR</t>
  </si>
  <si>
    <t>Global Fund</t>
  </si>
  <si>
    <t>Other Donors</t>
  </si>
  <si>
    <t>2009-10</t>
  </si>
  <si>
    <t>2011-12</t>
  </si>
  <si>
    <t>2009-10 NAD</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</si>
  <si>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</si>
  <si>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</si>
  <si>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</si>
  <si>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</si>
  <si>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</si>
  <si>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</si>
  <si>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</si>
  <si>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</si>
  <si>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</si>
  <si>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</si>
  <si>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</si>
  <si>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</si>
  <si>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</si>
  <si>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</si>
  <si>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</si>
  <si>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</si>
  <si>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</si>
  <si>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</si>
  <si>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</si>
  <si>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</si>
  <si>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</si>
  <si>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</si>
  <si>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</si>
  <si>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</si>
  <si>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</si>
  <si>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</si>
  <si>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</si>
  <si>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</si>
  <si>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</si>
  <si>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</si>
  <si>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</si>
  <si>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2010-11 NAD</t>
  </si>
  <si>
    <t>2010-11</t>
  </si>
  <si>
    <t>2011-12 NAD</t>
  </si>
  <si>
    <r>
      <rPr>
        <b/>
        <sz val="10"/>
        <color theme="1"/>
        <rFont val="Calibri"/>
        <family val="2"/>
        <scheme val="minor"/>
      </rPr>
      <t xml:space="preserve">Epidemic Type: </t>
    </r>
    <r>
      <rPr>
        <sz val="10"/>
        <color theme="1"/>
        <rFont val="Calibri"/>
        <family val="2"/>
        <scheme val="minor"/>
      </rPr>
      <t xml:space="preserve"> Generalized</t>
    </r>
  </si>
  <si>
    <r>
      <rPr>
        <b/>
        <sz val="10"/>
        <color theme="1"/>
        <rFont val="Calibri"/>
        <family val="2"/>
        <scheme val="minor"/>
      </rPr>
      <t>Income Level:</t>
    </r>
    <r>
      <rPr>
        <sz val="10"/>
        <color theme="1"/>
        <rFont val="Calibri"/>
        <family val="2"/>
        <scheme val="minor"/>
      </rPr>
      <t xml:space="preserve">  Upper Middle Income </t>
    </r>
  </si>
  <si>
    <r>
      <rPr>
        <b/>
        <sz val="10"/>
        <color theme="1"/>
        <rFont val="Calibri"/>
        <family val="2"/>
        <scheme val="minor"/>
      </rPr>
      <t xml:space="preserve">PEPFAR Categorization: </t>
    </r>
    <r>
      <rPr>
        <sz val="10"/>
        <color theme="1"/>
        <rFont val="Calibri"/>
        <family val="2"/>
        <scheme val="minor"/>
      </rPr>
      <t xml:space="preserve"> Targeted Assistance</t>
    </r>
  </si>
  <si>
    <t>PLHIV</t>
  </si>
  <si>
    <t>Indicator Name</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</si>
  <si>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</si>
  <si>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</si>
  <si>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</si>
  <si>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</si>
  <si>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</si>
  <si>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</si>
  <si>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</si>
  <si>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</si>
  <si>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</si>
  <si>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</si>
  <si>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</si>
  <si>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</si>
  <si>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</si>
  <si>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</si>
  <si>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</si>
  <si>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</si>
  <si>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</si>
  <si>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</si>
  <si>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</si>
  <si>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</si>
  <si>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</si>
  <si>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</si>
  <si>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</si>
  <si>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</si>
  <si>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</si>
  <si>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</si>
  <si>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</si>
  <si>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</si>
  <si>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</si>
  <si>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</si>
  <si>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2013</t>
  </si>
  <si>
    <t xml:space="preserve">Population  </t>
  </si>
  <si>
    <t>Fertility Rate</t>
  </si>
  <si>
    <t>Series 1</t>
  </si>
  <si>
    <t># in care</t>
  </si>
  <si>
    <t># on ART</t>
  </si>
  <si>
    <t># retained</t>
  </si>
  <si>
    <t>Pop. Growth Rate</t>
  </si>
  <si>
    <t>Total</t>
  </si>
  <si>
    <t>100+</t>
  </si>
  <si>
    <t>95-99</t>
  </si>
  <si>
    <t>90-94</t>
  </si>
  <si>
    <t>85-89</t>
  </si>
  <si>
    <t>80-84</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</si>
  <si>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</si>
  <si>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</si>
  <si>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</si>
  <si>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</si>
  <si>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</si>
  <si>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</si>
  <si>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</si>
  <si>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</si>
  <si>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</si>
  <si>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</si>
  <si>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</si>
  <si>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</si>
  <si>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</si>
  <si>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</si>
  <si>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</si>
  <si>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</si>
  <si>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</si>
  <si>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</si>
  <si>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</si>
  <si>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</si>
  <si>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</si>
  <si>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</si>
  <si>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</si>
  <si>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</si>
  <si>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Country</t>
  </si>
  <si>
    <t>Namibia</t>
  </si>
  <si>
    <t>Source: 2014 Namibia GARPR Report (http://www.unaids.org/en/dataanalysis/knowyourresponse/countryprogressreports/2014countries/NAM_narrative_report_2014.pdf)</t>
  </si>
  <si>
    <t>Source:  World Bank (http://databank.worldbank.org/data/home.aspx) and UNAIDS</t>
  </si>
  <si>
    <t>Source:  World Bank (http://databank.worldbank.org/data/home.aspx)</t>
  </si>
  <si>
    <t>Source:  US Census Bureau (http://www.census.gov/population/international/data/idb/informationGateway.php)</t>
  </si>
  <si>
    <t>7900</t>
  </si>
  <si>
    <t>AIDS-Related Deaths</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</si>
  <si>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</si>
  <si>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</si>
  <si>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</si>
  <si>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Table 1: Sustainability Element Score Criteria</t>
  </si>
  <si>
    <t>Dark Green Score
(sustainable and requires no additional investment at this time)</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</si>
  <si>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</si>
  <si>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</si>
  <si>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</si>
  <si>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</si>
  <si>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</si>
  <si>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</si>
  <si>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</si>
  <si>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</si>
  <si>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</si>
  <si>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</si>
  <si>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</si>
  <si>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</si>
  <si>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</si>
  <si>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</si>
  <si>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</si>
  <si>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</si>
  <si>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</si>
  <si>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</si>
  <si>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</si>
  <si>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</si>
  <si>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</si>
  <si>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</si>
  <si>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</si>
  <si>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</si>
  <si>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</si>
  <si>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</si>
  <si>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</si>
  <si>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</si>
  <si>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</si>
  <si>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</si>
  <si>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</si>
  <si>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</si>
  <si>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</si>
  <si>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</si>
  <si>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</si>
  <si>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</si>
  <si>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</si>
  <si>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</si>
  <si>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</si>
  <si>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</si>
  <si>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</si>
  <si>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</si>
  <si>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</si>
  <si>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</si>
  <si>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</si>
  <si>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</si>
  <si>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</si>
  <si>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</si>
  <si>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</si>
  <si>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</si>
  <si>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</si>
  <si>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</si>
  <si>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</si>
  <si>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</si>
  <si>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</si>
  <si>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</si>
  <si>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</si>
  <si>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</si>
  <si>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</si>
  <si>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</si>
  <si>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</si>
  <si>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</si>
  <si>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</si>
  <si>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</si>
  <si>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</si>
  <si>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</si>
  <si>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</si>
  <si>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</si>
  <si>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</si>
  <si>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</si>
  <si>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</si>
  <si>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</si>
  <si>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</si>
  <si>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</si>
  <si>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</si>
  <si>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</si>
  <si>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</si>
  <si>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</si>
  <si>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</si>
  <si>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</si>
  <si>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</si>
  <si>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</si>
  <si>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</si>
  <si>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</si>
  <si>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</si>
  <si>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</si>
  <si>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</si>
  <si>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</si>
  <si>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</si>
  <si>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</si>
  <si>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</si>
  <si>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</si>
  <si>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</si>
  <si>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</si>
  <si>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</si>
  <si>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</si>
  <si>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</si>
  <si>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</si>
  <si>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</si>
  <si>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</si>
  <si>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</si>
  <si>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</si>
  <si>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</si>
  <si>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</si>
  <si>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t>In country source, name of legislation:</t>
  </si>
  <si>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</si>
  <si>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</si>
  <si>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</si>
  <si>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</si>
  <si>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</si>
  <si>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</si>
  <si>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</si>
  <si>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</si>
  <si>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</si>
  <si>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</si>
  <si>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</si>
  <si>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</si>
  <si>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</si>
  <si>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</si>
  <si>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</si>
  <si>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</si>
  <si>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</si>
  <si>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</si>
  <si>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</si>
  <si>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</si>
  <si>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</si>
  <si>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</si>
  <si>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</si>
  <si>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</si>
  <si>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</si>
  <si>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</si>
  <si>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</si>
  <si>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</si>
  <si>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</si>
  <si>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</si>
  <si>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</si>
  <si>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</si>
  <si>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</si>
  <si>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</si>
  <si>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</si>
  <si>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</si>
  <si>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</si>
  <si>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</si>
  <si>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</si>
  <si>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</si>
  <si>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</si>
  <si>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</si>
  <si>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</si>
  <si>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</si>
  <si>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</si>
  <si>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</si>
  <si>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</si>
  <si>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</si>
  <si>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</si>
  <si>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</si>
  <si>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</si>
  <si>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</si>
  <si>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</si>
  <si>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</si>
  <si>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</si>
  <si>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</si>
  <si>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</si>
  <si>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</si>
  <si>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</si>
  <si>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</si>
  <si>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</si>
  <si>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</si>
  <si>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</si>
  <si>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</si>
  <si>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</si>
  <si>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</si>
  <si>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</si>
  <si>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</si>
  <si>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</si>
  <si>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</si>
  <si>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</si>
  <si>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</si>
  <si>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</si>
  <si>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</si>
  <si>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</si>
  <si>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</si>
  <si>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</si>
  <si>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</si>
  <si>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</si>
  <si>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</si>
  <si>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</si>
  <si>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</si>
  <si>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</si>
  <si>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</si>
  <si>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</si>
  <si>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</si>
  <si>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</si>
  <si>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</si>
  <si>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</si>
  <si>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</si>
  <si>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</si>
  <si>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</si>
  <si>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</si>
  <si>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</si>
  <si>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</si>
  <si>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</si>
  <si>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</si>
  <si>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</si>
  <si>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</si>
  <si>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</si>
  <si>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</si>
  <si>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</si>
  <si>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</si>
  <si>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</si>
  <si>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</si>
  <si>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</si>
  <si>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</si>
  <si>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</si>
  <si>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</si>
  <si>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</si>
  <si>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</si>
  <si>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</si>
  <si>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</si>
  <si>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</si>
  <si>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</si>
  <si>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</si>
  <si>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</si>
  <si>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</si>
  <si>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</si>
  <si>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</si>
  <si>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</si>
  <si>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</si>
  <si>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</si>
  <si>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</si>
  <si>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</si>
  <si>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</si>
  <si>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</si>
  <si>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</si>
  <si>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</si>
  <si>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</si>
  <si>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</si>
  <si>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</si>
  <si>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</si>
  <si>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</si>
  <si>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</si>
  <si>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</si>
  <si>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</si>
  <si>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</si>
  <si>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</si>
  <si>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</si>
  <si>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</si>
  <si>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</si>
  <si>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</si>
  <si>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</si>
  <si>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</si>
  <si>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Light Green Score
(approaching sustainability and requires little or no investment)</t>
  </si>
  <si>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</si>
  <si>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</si>
  <si>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</si>
  <si>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</si>
  <si>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</si>
  <si>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</si>
  <si>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</si>
  <si>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</si>
  <si>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</si>
  <si>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Sustainability Analysis for Epidemic Control:  NAMIBIA</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</si>
  <si>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</si>
  <si>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</si>
  <si>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</si>
  <si>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</si>
  <si>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</si>
  <si>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</si>
  <si>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</si>
  <si>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</si>
  <si>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</si>
  <si>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</si>
  <si>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</si>
  <si>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</si>
  <si>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</si>
  <si>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</si>
  <si>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</si>
  <si>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</si>
  <si>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</si>
  <si>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</si>
  <si>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</si>
  <si>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</si>
  <si>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</si>
  <si>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</si>
  <si>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</si>
  <si>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</si>
  <si>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</si>
  <si>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</si>
  <si>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</si>
  <si>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</si>
  <si>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</si>
  <si>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</si>
  <si>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</si>
  <si>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</si>
  <si>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</si>
  <si>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</si>
  <si>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</si>
  <si>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</si>
  <si>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</si>
  <si>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</si>
  <si>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</si>
  <si>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</si>
  <si>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</si>
  <si>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</si>
  <si>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</si>
  <si>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</si>
  <si>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</si>
  <si>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</si>
  <si>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</si>
  <si>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</si>
  <si>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</si>
  <si>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</si>
  <si>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</si>
  <si>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r>
      <rPr>
        <b/>
        <sz val="10"/>
        <color theme="1"/>
        <rFont val="Calibri"/>
        <family val="2"/>
        <scheme val="minor"/>
      </rPr>
      <t xml:space="preserve">COP 15 Planning Level: </t>
    </r>
    <r>
      <rPr>
        <sz val="10"/>
        <color theme="1"/>
        <rFont val="Calibri"/>
        <family val="2"/>
        <scheme val="minor"/>
      </rPr>
      <t xml:space="preserve"> $46,500,000</t>
    </r>
  </si>
  <si>
    <t>2012-13</t>
  </si>
  <si>
    <t>2013-14</t>
  </si>
  <si>
    <t>Updated by Michael on 4/14/2015</t>
  </si>
  <si>
    <t>Source: Spectrum model version 5.26_Namibia_31 March 2015_cd4_500(All ages_2014)</t>
  </si>
  <si>
    <t>Source: ePMS 2014 CUMMULATIVE # of persons enrolled in HIV Care</t>
  </si>
  <si>
    <t>Source:  Currently active on ART from EDT 2014</t>
  </si>
  <si>
    <t>Source: Early Warning Indicators 2014(EWI)</t>
  </si>
  <si>
    <t>Source: Lab Information System 2014</t>
  </si>
  <si>
    <t>Source: Spectrum model version 5.26_Namibia_31 March 2015_cd4_500</t>
  </si>
  <si>
    <r>
      <rPr>
        <b/>
        <sz val="11"/>
        <color theme="1"/>
        <rFont val="Calibri"/>
        <family val="2"/>
        <scheme val="minor"/>
      </rPr>
      <t>Q5. Uptake of services</t>
    </r>
    <r>
      <rPr>
        <sz val="11"/>
        <color theme="1"/>
        <rFont val="Calibri"/>
        <family val="2"/>
        <scheme val="minor"/>
      </rPr>
      <t xml:space="preserve">: What percent of PLHIV are currently receiving ART?  62% </t>
    </r>
  </si>
  <si>
    <t>For Namibia,the following are priorities for the next few years: 1.  Access and Demand, 2. Institutionalizing Epidemiological Data, 3. HRH, 4. Financial expenditure data, 5. Commodity security and supply chain, 6. Quality, 7. DRM: Allocative Efficiency, 8. Technical Efficiency, 9. Oversight and stewardship, 10. Policies, laws and regulations.</t>
  </si>
  <si>
    <t xml:space="preserve">WHO and UNAIDS are working on policies, laws and regulations and on allocative efficiency through the Investment Case.  WHO has been working on the Quality Management (EWI). GRN and USAID are working on commodities.  CDC PEPFAR through ITECH, UNAM, and Polytech, and USAID through Intrahealth are working on HRH in support of Nurse Initiated and Management of ART.  Global Fund is interested in Technical Efficiency especially around costs of ARVs.  Global Fund has funding for epidemiological survellience. </t>
  </si>
  <si>
    <t>C. Key discussion points:  further discussion with key stakeholders would be required to answer this.</t>
  </si>
  <si>
    <t xml:space="preserve">PEPFAR should focus on Access and Demand in the Northern Regions and for key populations; Commodity Security and supply chain to improve procurement, distribution and availability of ARVs at the facility level; institutionalizing Epidemiological Data through local capacity building; helping the GRN find solutions to their HRH crises; and quality by improving the implementation of quality standards and systems.  PEPFAR needs to continue to advocate on behalf of civil society, in particular around key populations. </t>
  </si>
  <si>
    <t>E. Key Discussion points: 
- Access and Demand: Help the GRN use data to expand the availability of ART services in the North based on the number of PLHIV, reach out to men, and improve the effectiveness of the linkages between HIV testing to care and treatment, and assist the GRN to accelerate the roll out of Option B+ in all ANC sites with high burden and high numbers of HIV+ pregnant women.
- Support an assessment/situation analysis  and strategy for key populations based on primary and secondary data in Namibia engaging active civil society  organizations.
-  Assist the government in reducing shortages (better forecasting for the site level, improving procurement and distribution efficiency). 
-  Build local capacity in survellience, data analysis and use.
-  Identify and provide solutions to HRH gaps in facilities where ART needs to be scaled up with the GRN understanding that they would take over any staff that PEPFAR supports within 2 years.
- Work with the MOHSS to better implement their Quality Assurance system</t>
  </si>
  <si>
    <t>National Strategic Framework 2010-2016</t>
  </si>
  <si>
    <t>External agencies give a great deal of assistance to the GRN.</t>
  </si>
  <si>
    <t>Budget from DHS + 2014 and NASA, 2013/14</t>
  </si>
  <si>
    <t>DHS+ 2014, HSS Electronic Patient Management Systems Routine Data 2014, an IBBSS  2014 was conducted of key pops but not released.</t>
  </si>
  <si>
    <t>No routine Incidence surveillance but SISTER has been started in Zambezi to follow a cohort and assess incidence in that setting.
Various data sources combine to make more frequent prevalence data available:
DHS every 5 years
HSS every 2 years
Routine data collected but some not analyzed or used
HIA scheduled for 2016</t>
  </si>
  <si>
    <t>Unpublished reports from Namibia Institute of Pathology which performs all viral loads on behalf of GRN health facilities.</t>
  </si>
  <si>
    <t xml:space="preserve">Viral load testing is now being conducted as per updated 2014 national treatment guidelines.  </t>
  </si>
  <si>
    <t xml:space="preserve">IBBSS 2014 was conducted by CDC-Namibia with participation from GRN. The report has not been published. </t>
  </si>
  <si>
    <t xml:space="preserve">There was one round supported by GRN and funded and implemented through a partner to estimate population size of MSMs and FSWs, but the results have not yet been released. </t>
  </si>
  <si>
    <t>NASA 2013/14, National Health Accounts (NHA), 2010/11</t>
  </si>
  <si>
    <t>NASA 2013/14.  NHA 2010/11.</t>
  </si>
  <si>
    <t>NASA 2013/14, National Health Accounts 2010/11. http://www.unaids.org/en/dataanalysis/knowyourresponse/nasacountryreports</t>
  </si>
  <si>
    <t>HIS 2014, Electronic Patient Medical System 2014</t>
  </si>
  <si>
    <t>NSF Annual Progress Reports - last one done 2013 - http://www.mhss.gov.na/files/downloads/4f9_MoHSS_AnnualReport_REPRO_WithBleed.pdf</t>
  </si>
  <si>
    <t xml:space="preserve">
</t>
  </si>
  <si>
    <t>Health Information System, 2014, EPMS 2014, SPM 2014</t>
  </si>
  <si>
    <t>NSF Annual Progress Reports - last one done 2013 http://www.mhss.gov.na/files/downloads/4f9_MoHSS_AnnualReport_REPRO_WithBleed.pdf</t>
  </si>
  <si>
    <t xml:space="preserve">Health Facility Census 2009 and ART Program Data 2014. </t>
  </si>
  <si>
    <t>DHIS 2014 data, Option B+ is being offered at all PMTCT sites but half are being referred to another site for initiation.</t>
  </si>
  <si>
    <t>MoHSS Report 2014,
UNGASS 2013</t>
  </si>
  <si>
    <t>Electronic Patient Management System 2014</t>
  </si>
  <si>
    <t>Hospitals and Health Facilities Act, 1998. http://www.lac.org.na/laws/pdf/namlex2010.pdf. The Health Professions Councils of Namibia, Ethical Guidelines for Health Professionals.</t>
  </si>
  <si>
    <t xml:space="preserve"> In country HRH assessments; HRIS data; in country training assessments; SIMS Above site SF tool "HRH Staffing CEE".    Draft Workload Indicator of Staffing Need (WISN) report from IntraHealth conducted in 2012.</t>
  </si>
  <si>
    <t>HRH Transition Timeline, MoHSS 2011-2014</t>
  </si>
  <si>
    <t>HRH Budget Motivation for M&amp;E Staff and Community Counsellors for FY 2014-2017</t>
  </si>
  <si>
    <t xml:space="preserve">I-TECH Namibia Program Summary, 2012 </t>
  </si>
  <si>
    <t>Annual Training Calendar, 2014</t>
  </si>
  <si>
    <t xml:space="preserve">National HRIS document </t>
  </si>
  <si>
    <t xml:space="preserve">NASA 2013/14 </t>
  </si>
  <si>
    <t>Data from SCMS of HIV commodities spending in the 2013/2014 financial years</t>
  </si>
  <si>
    <t>National Supply Chain Assessment Report,  LMIS data</t>
  </si>
  <si>
    <t>National Supply Chain Assessment Report</t>
  </si>
  <si>
    <t>QM/QI strategic plan/SOP, QM/QI Assessment Report: National Report.  MOHSS Annual Report 2012/2013</t>
  </si>
  <si>
    <t>Current government SOP/technical guidelines for PMTCT and ART, 2013</t>
  </si>
  <si>
    <t>MOHSS Annual Report 2012/2013. http://www.mhss.gov.na/files/downloads/4f9_MoHSS_AnnualReport_REPRO_WithBleed.pdf</t>
  </si>
  <si>
    <t>MoHSS Post-Transition Report, TSSA Report</t>
  </si>
  <si>
    <t>Estimates of Expenditure, Medium Term Expenditure Framework 2014/15 to 2016/17 http://www.npc.gov.na/?wpfb_dl=204</t>
  </si>
  <si>
    <t>There is no MCC scorecard for Namibia on the MCC website. Namibia did not pass the equivalence benchmark with a score of -4.2%</t>
  </si>
  <si>
    <t>OGAC-provided data sheet (follows tab E)
Original Source: IMF Government Finance Statistics .  African economic outlook - Namibia 2014</t>
  </si>
  <si>
    <t>OGAC-provided data sheet (follows tab E).  National Health Accounts 2014 - Namibia at 13%
Original sources: WHO and World Bank</t>
  </si>
  <si>
    <t>NASA 2013/2014</t>
  </si>
  <si>
    <t>Draft Namibia ART Operational Plan 2014-2017</t>
  </si>
  <si>
    <t>Internal Circular from Ministry of Finance</t>
  </si>
  <si>
    <t>MoHSS Internal HIV Planning and Program Documents</t>
  </si>
  <si>
    <t>OGAC-provided data sheet (follows tab E)
Data derived from Open Budget Index (http://survey.internationalbudget.org/) and PEFA data (www.pefa.org)
NASA</t>
  </si>
  <si>
    <t>NSF Assessment Report, 2013</t>
  </si>
  <si>
    <t>HIV/AIDS Audit Report, 2014</t>
  </si>
  <si>
    <t>CSO Engagement Report, Internal MoHSS Report</t>
  </si>
  <si>
    <t xml:space="preserve">
</t>
  </si>
  <si>
    <t>Hospitals and Health Facilities Act, Patient Charter, 1998, www.lac.org.na</t>
  </si>
  <si>
    <t>Hospitals and Health Facilities Act and Ethical Guidelines produced by the Health Professions Councils of Namibia, 1998.</t>
  </si>
  <si>
    <t>Hospitals and Health Facilities Act, 1998. http://www.lac.org.na/laws/pdf/namlex2010.pdf</t>
  </si>
  <si>
    <t>National Strategic Framework, 2010-2016</t>
  </si>
  <si>
    <t>Directorate of Special Programs Planning Documents, 2014</t>
  </si>
  <si>
    <t>MoHSS internal documents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</si>
</sst>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sz val="10"/>
      <name val="Arial"/>
      <family val="2"/>
    </font>
    <font>
      <sz val="11"/>
      <color rgb="FFFF0000"/>
      <name val="Calibri"/>
      <family val="2"/>
      <scheme val="minor"/>
    </font>
    <font>
      <b/>
      <sz val="11"/>
      <color theme="1"/>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
      <sz val="12"/>
      <color theme="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6">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top style="thin">
        <color indexed="64"/>
      </top>
      <bottom/>
      <diagonal/>
    </border>
    <border>
      <left/>
      <right/>
      <top style="thin">
        <color indexed="64"/>
      </top>
      <bottom/>
      <diagonal/>
    </border>
    <border>
      <left/>
      <right style="thin">
        <color indexed="12"/>
      </right>
      <top/>
      <bottom/>
      <diagonal/>
    </border>
    <border>
      <left/>
      <right style="thin">
        <color indexed="12"/>
      </right>
      <top/>
      <bottom style="thin">
        <color indexed="12"/>
      </bottom>
      <diagonal/>
    </border>
    <border>
      <left style="hair">
        <color indexed="64"/>
      </left>
      <right style="hair">
        <color indexed="64"/>
      </right>
      <top/>
      <bottom/>
      <diagonal/>
    </border>
  </borders>
  <cellStyleXfs count="4">
    <xf numFmtId="0" fontId="0" fillId="0" borderId="0"/>
    <xf numFmtId="0" fontId="8" fillId="0" borderId="0"/>
    <xf numFmtId="0" fontId="20" fillId="0" borderId="0" applyNumberFormat="0" applyFill="0" applyBorder="0" applyAlignment="0" applyProtection="0"/>
    <xf numFmtId="0" fontId="8" fillId="0" borderId="0" applyFill="0"/>
  </cellStyleXfs>
  <cellXfs count="561">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10" fillId="0" borderId="0" xfId="0" applyFont="1"/>
    <xf numFmtId="0" fontId="0" fillId="0" borderId="0" xfId="0" applyAlignment="1">
      <alignment horizontal="center" wrapText="1"/>
    </xf>
    <xf numFmtId="0" fontId="0" fillId="0" borderId="0" xfId="0" applyProtection="1">
      <protection locked="0"/>
    </xf>
    <xf numFmtId="0" fontId="10" fillId="0" borderId="25" xfId="0" applyFont="1" applyBorder="1" applyAlignment="1" applyProtection="1">
      <alignment horizontal="center" vertical="center" wrapText="1"/>
      <protection locked="0"/>
    </xf>
    <xf numFmtId="0" fontId="0" fillId="0" borderId="27" xfId="0" applyBorder="1" applyProtection="1">
      <protection locked="0"/>
    </xf>
    <xf numFmtId="0" fontId="0" fillId="0" borderId="27" xfId="0" applyBorder="1" applyProtection="1"/>
    <xf numFmtId="0" fontId="0" fillId="0" borderId="28" xfId="0" applyBorder="1" applyProtection="1"/>
    <xf numFmtId="0" fontId="0" fillId="0" borderId="0" xfId="0" applyBorder="1" applyProtection="1">
      <protection locked="0"/>
    </xf>
    <xf numFmtId="0" fontId="0" fillId="0" borderId="0" xfId="0" applyBorder="1" applyProtection="1"/>
    <xf numFmtId="0" fontId="0" fillId="0" borderId="9" xfId="0" applyBorder="1" applyProtection="1"/>
    <xf numFmtId="0" fontId="0" fillId="0" borderId="35" xfId="0" applyBorder="1" applyProtection="1">
      <protection locked="0"/>
    </xf>
    <xf numFmtId="0" fontId="0" fillId="0" borderId="35" xfId="0" applyBorder="1" applyProtection="1"/>
    <xf numFmtId="0" fontId="0" fillId="0" borderId="36" xfId="0" applyBorder="1" applyProtection="1"/>
    <xf numFmtId="0" fontId="0" fillId="0" borderId="27" xfId="0" applyFill="1" applyBorder="1" applyProtection="1"/>
    <xf numFmtId="0" fontId="0" fillId="0" borderId="28" xfId="0" applyFill="1" applyBorder="1" applyProtection="1"/>
    <xf numFmtId="0" fontId="0" fillId="0" borderId="43" xfId="0" applyBorder="1" applyAlignment="1" applyProtection="1">
      <alignment horizontal="right"/>
    </xf>
    <xf numFmtId="0" fontId="0" fillId="0" borderId="0" xfId="0" applyAlignment="1" applyProtection="1">
      <alignment wrapText="1"/>
      <protection locked="0"/>
    </xf>
    <xf numFmtId="0" fontId="10" fillId="0" borderId="0" xfId="0" applyFont="1" applyProtection="1">
      <protection locked="0"/>
    </xf>
    <xf numFmtId="0" fontId="10" fillId="0" borderId="24" xfId="0" applyFont="1" applyBorder="1" applyAlignment="1">
      <alignment horizontal="center" vertical="center" wrapText="1"/>
    </xf>
    <xf numFmtId="0" fontId="0" fillId="0" borderId="27" xfId="0" applyBorder="1"/>
    <xf numFmtId="0" fontId="0" fillId="0" borderId="35" xfId="0" applyBorder="1"/>
    <xf numFmtId="0" fontId="9" fillId="0" borderId="0" xfId="0" applyFont="1"/>
    <xf numFmtId="0" fontId="0" fillId="0" borderId="0" xfId="0" applyFill="1" applyBorder="1" applyProtection="1">
      <protection locked="0"/>
    </xf>
    <xf numFmtId="0" fontId="0" fillId="0" borderId="44" xfId="0" applyBorder="1" applyProtection="1">
      <protection locked="0"/>
    </xf>
    <xf numFmtId="0" fontId="0" fillId="0" borderId="0" xfId="0" applyAlignment="1" applyProtection="1">
      <alignment horizontal="left" vertical="top" wrapText="1"/>
      <protection locked="0"/>
    </xf>
    <xf numFmtId="0" fontId="0" fillId="0" borderId="35" xfId="0" applyFill="1" applyBorder="1" applyProtection="1">
      <protection locked="0"/>
    </xf>
    <xf numFmtId="0" fontId="0" fillId="0" borderId="27" xfId="0" applyFill="1" applyBorder="1" applyProtection="1">
      <protection locked="0"/>
    </xf>
    <xf numFmtId="0" fontId="10" fillId="0" borderId="24" xfId="0" applyFont="1" applyBorder="1" applyAlignment="1" applyProtection="1">
      <alignment horizontal="center" vertical="center" wrapText="1"/>
      <protection locked="0"/>
    </xf>
    <xf numFmtId="0" fontId="0" fillId="0" borderId="0" xfId="0" applyAlignment="1">
      <alignment wrapText="1"/>
    </xf>
    <xf numFmtId="0" fontId="10" fillId="0" borderId="13"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0" fillId="8" borderId="0" xfId="0" applyFill="1"/>
    <xf numFmtId="0" fontId="0" fillId="8" borderId="0" xfId="0" applyFont="1" applyFill="1"/>
    <xf numFmtId="0" fontId="10" fillId="0" borderId="28" xfId="0" applyFont="1" applyBorder="1" applyAlignment="1">
      <alignment horizontal="center" vertical="center" wrapText="1"/>
    </xf>
    <xf numFmtId="0" fontId="10" fillId="0" borderId="60" xfId="0" applyFont="1" applyBorder="1" applyAlignment="1">
      <alignment horizontal="center" vertical="center" wrapText="1"/>
    </xf>
    <xf numFmtId="0" fontId="0" fillId="0" borderId="0" xfId="0" applyAlignment="1">
      <alignment horizontal="left" vertical="center"/>
    </xf>
    <xf numFmtId="0" fontId="10" fillId="0" borderId="13" xfId="0" applyFont="1" applyBorder="1" applyAlignment="1">
      <alignment horizontal="left" vertical="center"/>
    </xf>
    <xf numFmtId="0" fontId="10" fillId="0" borderId="12" xfId="0" applyFont="1" applyBorder="1" applyAlignment="1">
      <alignment horizontal="left" vertical="center"/>
    </xf>
    <xf numFmtId="0" fontId="0" fillId="0" borderId="0" xfId="0" applyBorder="1" applyAlignment="1">
      <alignment horizontal="right"/>
    </xf>
    <xf numFmtId="0" fontId="10" fillId="0" borderId="0" xfId="0" applyFont="1" applyBorder="1" applyAlignment="1">
      <alignment horizontal="left" vertical="center"/>
    </xf>
    <xf numFmtId="0" fontId="0" fillId="0" borderId="0" xfId="0" applyFont="1"/>
    <xf numFmtId="164" fontId="0" fillId="0" borderId="0" xfId="0" applyNumberFormat="1"/>
    <xf numFmtId="0" fontId="10" fillId="0" borderId="13" xfId="0" applyFont="1" applyBorder="1" applyAlignment="1" applyProtection="1">
      <alignment horizontal="left" vertical="center" wrapText="1"/>
      <protection locked="0"/>
    </xf>
    <xf numFmtId="0" fontId="0" fillId="0" borderId="27" xfId="0" applyBorder="1" applyAlignment="1">
      <alignment horizontal="left" vertical="center" wrapText="1" indent="1"/>
    </xf>
    <xf numFmtId="0" fontId="10" fillId="0" borderId="0" xfId="0" applyFont="1" applyBorder="1" applyAlignment="1" applyProtection="1">
      <alignment horizontal="left" vertical="center" wrapText="1"/>
      <protection locked="0"/>
    </xf>
    <xf numFmtId="0" fontId="10" fillId="0" borderId="0" xfId="0" applyFont="1" applyBorder="1" applyAlignment="1" applyProtection="1">
      <alignment horizontal="left" vertical="center"/>
      <protection locked="0"/>
    </xf>
    <xf numFmtId="164" fontId="0" fillId="0" borderId="0" xfId="0" applyNumberFormat="1" applyBorder="1"/>
    <xf numFmtId="0" fontId="0" fillId="0" borderId="27" xfId="0" applyBorder="1" applyAlignment="1" applyProtection="1">
      <alignment wrapText="1"/>
      <protection locked="0"/>
    </xf>
    <xf numFmtId="0" fontId="10" fillId="0" borderId="0" xfId="0" applyFont="1" applyBorder="1" applyAlignment="1"/>
    <xf numFmtId="0" fontId="10" fillId="0" borderId="0" xfId="0" applyFont="1" applyBorder="1" applyAlignment="1" applyProtection="1">
      <protection locked="0"/>
    </xf>
    <xf numFmtId="0" fontId="10" fillId="0" borderId="0" xfId="0" applyFont="1" applyBorder="1" applyAlignment="1">
      <alignment horizontal="right"/>
    </xf>
    <xf numFmtId="0" fontId="10"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10" fillId="0" borderId="0" xfId="0" applyFont="1" applyBorder="1"/>
    <xf numFmtId="0" fontId="0" fillId="0" borderId="0" xfId="0" applyBorder="1" applyAlignment="1">
      <alignment vertical="top" wrapText="1"/>
    </xf>
    <xf numFmtId="0" fontId="10" fillId="0" borderId="0" xfId="0" applyFont="1" applyBorder="1" applyAlignment="1">
      <alignment wrapText="1"/>
    </xf>
    <xf numFmtId="0" fontId="0" fillId="0" borderId="0" xfId="0" applyAlignment="1">
      <alignment horizontal="right"/>
    </xf>
    <xf numFmtId="0" fontId="25" fillId="0" borderId="0" xfId="0" applyFont="1"/>
    <xf numFmtId="0" fontId="25" fillId="0" borderId="0" xfId="0" applyFont="1" applyAlignment="1">
      <alignment horizontal="right"/>
    </xf>
    <xf numFmtId="0" fontId="0" fillId="10" borderId="68" xfId="0" applyFont="1" applyFill="1" applyBorder="1" applyAlignment="1">
      <alignment horizontal="center" wrapText="1"/>
    </xf>
    <xf numFmtId="0" fontId="0" fillId="10" borderId="69" xfId="0" applyFont="1" applyFill="1" applyBorder="1" applyAlignment="1">
      <alignment horizontal="center" wrapText="1"/>
    </xf>
    <xf numFmtId="0" fontId="0" fillId="10" borderId="73" xfId="0" applyFill="1" applyBorder="1" applyAlignment="1">
      <alignment horizontal="center" wrapText="1"/>
    </xf>
    <xf numFmtId="0" fontId="0" fillId="10" borderId="74" xfId="0" applyFill="1" applyBorder="1" applyAlignment="1">
      <alignment horizontal="center" wrapText="1"/>
    </xf>
    <xf numFmtId="0" fontId="0" fillId="10" borderId="75" xfId="0" applyFill="1" applyBorder="1" applyAlignment="1">
      <alignment horizontal="center" wrapText="1"/>
    </xf>
    <xf numFmtId="0" fontId="20" fillId="0" borderId="77" xfId="2" applyBorder="1" applyAlignment="1">
      <alignment wrapText="1"/>
    </xf>
    <xf numFmtId="0" fontId="20" fillId="0" borderId="0" xfId="2" applyAlignment="1">
      <alignment wrapText="1"/>
    </xf>
    <xf numFmtId="0" fontId="20" fillId="0" borderId="78" xfId="2" applyBorder="1" applyAlignment="1">
      <alignment wrapText="1"/>
    </xf>
    <xf numFmtId="0" fontId="20" fillId="0" borderId="78" xfId="2" applyBorder="1" applyAlignment="1">
      <alignment horizontal="left" wrapText="1"/>
    </xf>
    <xf numFmtId="0" fontId="10" fillId="10" borderId="67" xfId="0" applyFont="1" applyFill="1" applyBorder="1"/>
    <xf numFmtId="0" fontId="0" fillId="10" borderId="79" xfId="0" applyFill="1" applyBorder="1" applyAlignment="1">
      <alignment wrapText="1"/>
    </xf>
    <xf numFmtId="165" fontId="0" fillId="10" borderId="76" xfId="0" applyNumberFormat="1" applyFill="1" applyBorder="1"/>
    <xf numFmtId="0" fontId="21" fillId="10" borderId="79" xfId="0" applyFont="1" applyFill="1" applyBorder="1" applyAlignment="1">
      <alignment wrapText="1"/>
    </xf>
    <xf numFmtId="165" fontId="0" fillId="10" borderId="76" xfId="0" applyNumberFormat="1" applyFill="1" applyBorder="1" applyAlignment="1">
      <alignment horizontal="right"/>
    </xf>
    <xf numFmtId="0" fontId="0" fillId="10" borderId="79" xfId="0" applyFill="1" applyBorder="1"/>
    <xf numFmtId="0" fontId="0" fillId="10" borderId="77" xfId="0" applyFill="1" applyBorder="1"/>
    <xf numFmtId="0" fontId="0" fillId="10" borderId="0" xfId="0" applyFill="1" applyAlignment="1">
      <alignment horizontal="right"/>
    </xf>
    <xf numFmtId="0" fontId="0" fillId="10" borderId="78" xfId="0" applyFill="1" applyBorder="1" applyAlignment="1">
      <alignment horizontal="right"/>
    </xf>
    <xf numFmtId="0" fontId="0" fillId="10" borderId="40" xfId="0" applyFill="1" applyBorder="1" applyAlignment="1">
      <alignment horizontal="right"/>
    </xf>
    <xf numFmtId="0" fontId="0" fillId="10" borderId="80" xfId="0" applyFill="1" applyBorder="1" applyAlignment="1">
      <alignment horizontal="right"/>
    </xf>
    <xf numFmtId="0" fontId="0" fillId="10" borderId="76" xfId="0" applyFill="1" applyBorder="1" applyAlignment="1">
      <alignment horizontal="right"/>
    </xf>
    <xf numFmtId="0" fontId="10" fillId="0" borderId="78" xfId="0" applyFont="1" applyBorder="1"/>
    <xf numFmtId="0" fontId="0" fillId="0" borderId="79" xfId="0" applyBorder="1" applyAlignment="1">
      <alignment wrapText="1"/>
    </xf>
    <xf numFmtId="10" fontId="0" fillId="0" borderId="76" xfId="0" applyNumberFormat="1" applyBorder="1"/>
    <xf numFmtId="0" fontId="21" fillId="0" borderId="79" xfId="0" applyFont="1" applyBorder="1" applyAlignment="1">
      <alignment wrapText="1"/>
    </xf>
    <xf numFmtId="165" fontId="0" fillId="0" borderId="76" xfId="0" applyNumberFormat="1" applyBorder="1" applyAlignment="1">
      <alignment horizontal="right"/>
    </xf>
    <xf numFmtId="0" fontId="0" fillId="0" borderId="79" xfId="0" applyBorder="1"/>
    <xf numFmtId="165" fontId="0" fillId="0" borderId="76" xfId="0" applyNumberFormat="1" applyBorder="1"/>
    <xf numFmtId="0" fontId="0" fillId="0" borderId="77" xfId="0" applyBorder="1" applyAlignment="1">
      <alignment horizontal="right"/>
    </xf>
    <xf numFmtId="0" fontId="0" fillId="0" borderId="78"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76" xfId="0" applyBorder="1" applyAlignment="1">
      <alignment horizontal="right" wrapText="1"/>
    </xf>
    <xf numFmtId="0" fontId="0" fillId="0" borderId="78" xfId="0" applyBorder="1" applyAlignment="1">
      <alignment horizontal="right"/>
    </xf>
    <xf numFmtId="0" fontId="10" fillId="10" borderId="78" xfId="0" applyFont="1" applyFill="1" applyBorder="1"/>
    <xf numFmtId="0" fontId="0" fillId="10" borderId="77" xfId="0" applyFill="1" applyBorder="1" applyAlignment="1">
      <alignment horizontal="right"/>
    </xf>
    <xf numFmtId="0" fontId="0" fillId="10" borderId="78" xfId="0" applyFill="1" applyBorder="1" applyAlignment="1">
      <alignment horizontal="right" wrapText="1"/>
    </xf>
    <xf numFmtId="0" fontId="0" fillId="10" borderId="40" xfId="0" applyFill="1" applyBorder="1" applyAlignment="1">
      <alignment horizontal="right" wrapText="1"/>
    </xf>
    <xf numFmtId="0" fontId="0" fillId="10" borderId="80" xfId="0" applyFill="1" applyBorder="1" applyAlignment="1">
      <alignment horizontal="right" wrapText="1"/>
    </xf>
    <xf numFmtId="0" fontId="0" fillId="10" borderId="76" xfId="0" applyFill="1" applyBorder="1" applyAlignment="1">
      <alignment horizontal="right" wrapText="1"/>
    </xf>
    <xf numFmtId="0" fontId="21" fillId="0" borderId="79" xfId="0" applyFont="1" applyFill="1" applyBorder="1" applyAlignment="1">
      <alignment wrapText="1"/>
    </xf>
    <xf numFmtId="165" fontId="0" fillId="9" borderId="76" xfId="0" applyNumberFormat="1" applyFill="1" applyBorder="1" applyAlignment="1">
      <alignment horizontal="right"/>
    </xf>
    <xf numFmtId="0" fontId="0" fillId="0" borderId="0" xfId="0" applyAlignment="1">
      <alignment horizontal="right" wrapText="1"/>
    </xf>
    <xf numFmtId="0" fontId="0" fillId="0" borderId="76" xfId="0" applyFont="1" applyBorder="1" applyAlignment="1">
      <alignment horizontal="right" wrapText="1"/>
    </xf>
    <xf numFmtId="0" fontId="0" fillId="0" borderId="78" xfId="0" applyFill="1" applyBorder="1" applyAlignment="1">
      <alignment horizontal="right"/>
    </xf>
    <xf numFmtId="165" fontId="0" fillId="0" borderId="76" xfId="0" applyNumberFormat="1" applyFill="1" applyBorder="1" applyAlignment="1">
      <alignment horizontal="right"/>
    </xf>
    <xf numFmtId="0" fontId="0" fillId="0" borderId="40" xfId="0" applyBorder="1" applyAlignment="1">
      <alignment horizontal="right"/>
    </xf>
    <xf numFmtId="0" fontId="0" fillId="0" borderId="80" xfId="0" applyBorder="1" applyAlignment="1">
      <alignment horizontal="right"/>
    </xf>
    <xf numFmtId="0" fontId="0" fillId="0" borderId="76" xfId="0" applyBorder="1" applyAlignment="1">
      <alignment horizontal="right"/>
    </xf>
    <xf numFmtId="0" fontId="0" fillId="0" borderId="77" xfId="0" applyBorder="1"/>
    <xf numFmtId="0" fontId="21" fillId="9" borderId="79" xfId="0" applyFont="1" applyFill="1" applyBorder="1" applyAlignment="1">
      <alignment wrapText="1"/>
    </xf>
    <xf numFmtId="0" fontId="10" fillId="0" borderId="72" xfId="0" applyFont="1" applyBorder="1"/>
    <xf numFmtId="0" fontId="0" fillId="0" borderId="70" xfId="0" applyBorder="1"/>
    <xf numFmtId="165" fontId="0" fillId="0" borderId="63" xfId="0" applyNumberFormat="1" applyBorder="1"/>
    <xf numFmtId="0" fontId="0" fillId="0" borderId="70" xfId="0" applyBorder="1" applyAlignment="1">
      <alignment wrapText="1"/>
    </xf>
    <xf numFmtId="165" fontId="0" fillId="0" borderId="63" xfId="0" applyNumberFormat="1" applyBorder="1" applyAlignment="1">
      <alignment horizontal="right"/>
    </xf>
    <xf numFmtId="0" fontId="0" fillId="0" borderId="81" xfId="0" applyBorder="1"/>
    <xf numFmtId="0" fontId="0" fillId="0" borderId="35" xfId="0" applyBorder="1" applyAlignment="1">
      <alignment horizontal="right"/>
    </xf>
    <xf numFmtId="0" fontId="0" fillId="0" borderId="72" xfId="0" applyBorder="1" applyAlignment="1">
      <alignment horizontal="right" wrapText="1"/>
    </xf>
    <xf numFmtId="0" fontId="0" fillId="0" borderId="41" xfId="0" applyBorder="1" applyAlignment="1">
      <alignment horizontal="right" wrapText="1"/>
    </xf>
    <xf numFmtId="0" fontId="0" fillId="0" borderId="82" xfId="0" applyBorder="1" applyAlignment="1">
      <alignment horizontal="right" wrapText="1"/>
    </xf>
    <xf numFmtId="0" fontId="0" fillId="0" borderId="63" xfId="0" applyBorder="1" applyAlignment="1">
      <alignment horizontal="right" wrapText="1"/>
    </xf>
    <xf numFmtId="0" fontId="0" fillId="0" borderId="72" xfId="0" applyBorder="1" applyAlignment="1">
      <alignment horizontal="right"/>
    </xf>
    <xf numFmtId="165" fontId="0" fillId="0" borderId="0" xfId="0" applyNumberFormat="1" applyAlignment="1">
      <alignment horizontal="right"/>
    </xf>
    <xf numFmtId="165" fontId="0" fillId="0" borderId="0" xfId="0" applyNumberFormat="1"/>
    <xf numFmtId="0" fontId="0" fillId="0" borderId="44" xfId="0" applyBorder="1" applyAlignment="1">
      <alignment horizontal="left" vertical="top" wrapText="1"/>
    </xf>
    <xf numFmtId="0" fontId="10" fillId="0" borderId="0" xfId="0" applyFont="1" applyBorder="1" applyAlignment="1">
      <alignment horizontal="left" vertical="top" wrapText="1" indent="1"/>
    </xf>
    <xf numFmtId="0" fontId="10" fillId="0" borderId="0" xfId="0" applyFont="1" applyAlignment="1">
      <alignment vertical="top" wrapText="1"/>
    </xf>
    <xf numFmtId="164" fontId="3" fillId="0" borderId="15" xfId="0" applyNumberFormat="1" applyFont="1" applyFill="1" applyBorder="1" applyProtection="1"/>
    <xf numFmtId="164" fontId="3" fillId="2" borderId="15" xfId="0" applyNumberFormat="1" applyFont="1" applyFill="1" applyBorder="1" applyProtection="1"/>
    <xf numFmtId="164" fontId="3" fillId="0" borderId="14" xfId="0" applyNumberFormat="1" applyFont="1" applyFill="1" applyBorder="1" applyProtection="1"/>
    <xf numFmtId="0" fontId="1" fillId="3" borderId="5" xfId="0" applyFont="1" applyFill="1" applyBorder="1" applyProtection="1">
      <protection locked="0"/>
    </xf>
    <xf numFmtId="0" fontId="0" fillId="3" borderId="6" xfId="0" applyFill="1" applyBorder="1" applyProtection="1">
      <protection locked="0"/>
    </xf>
    <xf numFmtId="0" fontId="0" fillId="3" borderId="7" xfId="0" applyFill="1" applyBorder="1" applyProtection="1">
      <protection locked="0"/>
    </xf>
    <xf numFmtId="0" fontId="0" fillId="3" borderId="8" xfId="0" applyFill="1" applyBorder="1" applyProtection="1">
      <protection locked="0"/>
    </xf>
    <xf numFmtId="0" fontId="3" fillId="3" borderId="0" xfId="0" applyFont="1" applyFill="1" applyBorder="1" applyProtection="1">
      <protection locked="0"/>
    </xf>
    <xf numFmtId="0" fontId="0" fillId="3" borderId="0" xfId="0" applyFill="1" applyBorder="1" applyProtection="1">
      <protection locked="0"/>
    </xf>
    <xf numFmtId="0" fontId="0" fillId="3" borderId="9" xfId="0" applyFill="1" applyBorder="1" applyProtection="1">
      <protection locked="0"/>
    </xf>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5" fillId="0" borderId="0" xfId="0" applyFont="1" applyFill="1" applyAlignment="1">
      <alignment wrapText="1"/>
    </xf>
    <xf numFmtId="0" fontId="0" fillId="0" borderId="0" xfId="0" applyAlignment="1">
      <alignment horizontal="left" vertical="top" wrapText="1"/>
    </xf>
    <xf numFmtId="0" fontId="0" fillId="0" borderId="27" xfId="0" applyBorder="1" applyAlignment="1" applyProtection="1">
      <alignment horizontal="left" wrapText="1"/>
      <protection locked="0"/>
    </xf>
    <xf numFmtId="0" fontId="0" fillId="0" borderId="0" xfId="0" applyBorder="1" applyAlignment="1" applyProtection="1">
      <alignment wrapText="1"/>
      <protection locked="0"/>
    </xf>
    <xf numFmtId="0" fontId="10" fillId="0" borderId="12" xfId="0" applyFont="1" applyBorder="1" applyAlignment="1">
      <alignment horizontal="right"/>
    </xf>
    <xf numFmtId="0" fontId="0" fillId="0" borderId="0" xfId="0" applyBorder="1" applyAlignment="1">
      <alignment wrapText="1"/>
    </xf>
    <xf numFmtId="0" fontId="0" fillId="0" borderId="27" xfId="0" applyBorder="1" applyAlignment="1">
      <alignment wrapText="1"/>
    </xf>
    <xf numFmtId="0" fontId="10" fillId="0" borderId="21" xfId="0" applyFont="1" applyBorder="1" applyAlignment="1">
      <alignment horizontal="right"/>
    </xf>
    <xf numFmtId="0" fontId="0" fillId="0" borderId="27" xfId="0" applyBorder="1" applyAlignment="1" applyProtection="1">
      <alignment horizontal="left" vertical="center" wrapText="1"/>
      <protection locked="0"/>
    </xf>
    <xf numFmtId="0" fontId="0" fillId="0" borderId="17" xfId="0" applyBorder="1" applyProtection="1">
      <protection locked="0"/>
    </xf>
    <xf numFmtId="0" fontId="0" fillId="0" borderId="18" xfId="0" applyBorder="1" applyProtection="1">
      <protection locked="0"/>
    </xf>
    <xf numFmtId="0" fontId="0" fillId="0" borderId="19" xfId="0" applyBorder="1" applyProtection="1">
      <protection locked="0"/>
    </xf>
    <xf numFmtId="0" fontId="0" fillId="0" borderId="16" xfId="0" applyBorder="1" applyProtection="1">
      <protection locked="0"/>
    </xf>
    <xf numFmtId="0" fontId="0" fillId="0" borderId="9" xfId="0" applyBorder="1" applyProtection="1">
      <protection locked="0"/>
    </xf>
    <xf numFmtId="0" fontId="0" fillId="0" borderId="8"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5"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11" xfId="0" applyFont="1" applyBorder="1" applyAlignment="1" applyProtection="1">
      <alignment horizontal="left" wrapText="1" indent="1"/>
      <protection locked="0"/>
    </xf>
    <xf numFmtId="0" fontId="3" fillId="0" borderId="16" xfId="0" applyFont="1" applyBorder="1" applyProtection="1">
      <protection locked="0"/>
    </xf>
    <xf numFmtId="0" fontId="3" fillId="0" borderId="0" xfId="0" applyFont="1" applyBorder="1" applyProtection="1">
      <protection locked="0"/>
    </xf>
    <xf numFmtId="0" fontId="0" fillId="0" borderId="10" xfId="0" applyBorder="1" applyProtection="1">
      <protection locked="0"/>
    </xf>
    <xf numFmtId="0" fontId="0" fillId="0" borderId="13" xfId="0" applyBorder="1" applyProtection="1">
      <protection locked="0"/>
    </xf>
    <xf numFmtId="0" fontId="0" fillId="0" borderId="12" xfId="0" applyBorder="1" applyProtection="1">
      <protection locked="0"/>
    </xf>
    <xf numFmtId="0" fontId="3" fillId="0" borderId="1" xfId="0" applyFont="1" applyBorder="1" applyProtection="1"/>
    <xf numFmtId="0" fontId="3" fillId="0" borderId="1" xfId="0" applyFont="1" applyFill="1" applyBorder="1" applyProtection="1"/>
    <xf numFmtId="0" fontId="3" fillId="2" borderId="1" xfId="0" applyFont="1" applyFill="1" applyBorder="1" applyProtection="1"/>
    <xf numFmtId="0" fontId="3" fillId="0" borderId="11" xfId="0" applyFont="1" applyBorder="1" applyProtection="1"/>
    <xf numFmtId="0" fontId="3" fillId="0" borderId="11" xfId="0" applyFont="1" applyFill="1" applyBorder="1" applyProtection="1"/>
    <xf numFmtId="0" fontId="10" fillId="0" borderId="29" xfId="0" applyFont="1" applyBorder="1" applyAlignment="1" applyProtection="1">
      <alignment horizontal="center" vertical="center" wrapText="1"/>
      <protection locked="0"/>
    </xf>
    <xf numFmtId="0" fontId="0" fillId="0" borderId="27" xfId="0" applyFont="1" applyBorder="1" applyAlignment="1" applyProtection="1">
      <alignment horizontal="right" vertical="center" wrapText="1"/>
      <protection locked="0"/>
    </xf>
    <xf numFmtId="0" fontId="10" fillId="0" borderId="60" xfId="0" applyFont="1" applyBorder="1" applyAlignment="1" applyProtection="1">
      <alignment horizontal="center" vertical="center" wrapText="1"/>
      <protection locked="0"/>
    </xf>
    <xf numFmtId="0" fontId="10" fillId="0" borderId="0" xfId="0" applyFont="1" applyBorder="1" applyAlignment="1" applyProtection="1">
      <alignment horizontal="left" vertical="center" wrapText="1"/>
    </xf>
    <xf numFmtId="0" fontId="10" fillId="0" borderId="35" xfId="0" applyFont="1" applyBorder="1" applyAlignment="1" applyProtection="1">
      <alignment horizontal="left" vertical="center" wrapText="1"/>
      <protection locked="0"/>
    </xf>
    <xf numFmtId="0" fontId="10" fillId="0" borderId="35" xfId="0" applyFont="1" applyBorder="1" applyAlignment="1" applyProtection="1">
      <alignment horizontal="left" vertical="center" wrapText="1"/>
    </xf>
    <xf numFmtId="0" fontId="0" fillId="0" borderId="44" xfId="0" applyBorder="1" applyProtection="1"/>
    <xf numFmtId="0" fontId="10" fillId="0" borderId="50" xfId="0" applyFont="1" applyBorder="1" applyAlignment="1" applyProtection="1">
      <alignment horizontal="right"/>
      <protection locked="0"/>
    </xf>
    <xf numFmtId="0" fontId="10" fillId="0" borderId="25" xfId="0" applyFont="1" applyBorder="1" applyAlignment="1" applyProtection="1">
      <alignment horizontal="right"/>
    </xf>
    <xf numFmtId="0" fontId="0" fillId="0" borderId="0" xfId="0" applyFill="1" applyBorder="1" applyProtection="1"/>
    <xf numFmtId="0" fontId="0" fillId="0" borderId="9" xfId="0" applyFill="1" applyBorder="1" applyProtection="1"/>
    <xf numFmtId="0" fontId="0" fillId="0" borderId="35" xfId="0" applyFill="1" applyBorder="1" applyProtection="1"/>
    <xf numFmtId="0" fontId="0" fillId="0" borderId="36" xfId="0" applyFill="1" applyBorder="1" applyProtection="1"/>
    <xf numFmtId="0" fontId="10" fillId="0" borderId="43" xfId="0" applyFont="1" applyBorder="1" applyAlignment="1" applyProtection="1">
      <alignment horizontal="right"/>
    </xf>
    <xf numFmtId="0" fontId="0" fillId="0" borderId="28" xfId="0" applyBorder="1" applyAlignment="1" applyProtection="1">
      <alignment horizontal="right"/>
    </xf>
    <xf numFmtId="0" fontId="10" fillId="0" borderId="45" xfId="0" applyFont="1" applyBorder="1" applyAlignment="1" applyProtection="1">
      <alignment horizontal="center" vertical="center" wrapText="1"/>
      <protection locked="0"/>
    </xf>
    <xf numFmtId="0" fontId="0" fillId="0" borderId="28" xfId="0" applyFont="1" applyBorder="1" applyProtection="1"/>
    <xf numFmtId="0" fontId="0" fillId="9" borderId="0" xfId="0" applyFill="1" applyBorder="1" applyProtection="1">
      <protection locked="0"/>
    </xf>
    <xf numFmtId="0" fontId="0" fillId="9" borderId="35" xfId="0" applyFill="1" applyBorder="1" applyProtection="1">
      <protection locked="0"/>
    </xf>
    <xf numFmtId="0" fontId="12" fillId="0" borderId="0" xfId="0" applyFont="1" applyBorder="1" applyProtection="1">
      <protection locked="0"/>
    </xf>
    <xf numFmtId="0" fontId="10" fillId="0" borderId="22" xfId="0" applyFont="1" applyBorder="1" applyAlignment="1" applyProtection="1">
      <alignment horizontal="right" vertical="center"/>
    </xf>
    <xf numFmtId="0" fontId="0" fillId="0" borderId="0" xfId="0" applyBorder="1" applyAlignment="1" applyProtection="1">
      <alignment horizontal="right"/>
    </xf>
    <xf numFmtId="0" fontId="10" fillId="0" borderId="63" xfId="0" applyFont="1" applyBorder="1" applyAlignment="1" applyProtection="1">
      <alignment horizontal="right" vertical="center"/>
    </xf>
    <xf numFmtId="0" fontId="10" fillId="0" borderId="28" xfId="0" applyFont="1" applyBorder="1" applyAlignment="1" applyProtection="1">
      <alignment horizontal="center" vertical="center" wrapText="1"/>
      <protection locked="0"/>
    </xf>
    <xf numFmtId="1" fontId="0" fillId="0" borderId="27" xfId="0" applyNumberFormat="1" applyBorder="1" applyProtection="1"/>
    <xf numFmtId="164" fontId="0" fillId="0" borderId="28" xfId="0" applyNumberFormat="1" applyBorder="1" applyProtection="1"/>
    <xf numFmtId="1" fontId="0" fillId="0" borderId="0" xfId="0" applyNumberFormat="1" applyBorder="1" applyProtection="1"/>
    <xf numFmtId="1" fontId="0" fillId="0" borderId="9" xfId="0" applyNumberFormat="1" applyBorder="1" applyProtection="1"/>
    <xf numFmtId="164" fontId="0" fillId="0" borderId="0" xfId="0" applyNumberFormat="1" applyProtection="1">
      <protection locked="0"/>
    </xf>
    <xf numFmtId="0" fontId="9" fillId="0" borderId="0" xfId="0" applyFont="1" applyProtection="1">
      <protection locked="0"/>
    </xf>
    <xf numFmtId="1" fontId="0" fillId="0" borderId="35" xfId="0" applyNumberFormat="1" applyBorder="1" applyProtection="1"/>
    <xf numFmtId="0" fontId="10" fillId="8" borderId="0" xfId="0" applyFont="1" applyFill="1" applyBorder="1" applyAlignment="1" applyProtection="1">
      <alignment horizontal="right"/>
      <protection locked="0"/>
    </xf>
    <xf numFmtId="0" fontId="0" fillId="0" borderId="27" xfId="0" applyBorder="1" applyAlignment="1" applyProtection="1">
      <alignment horizontal="left" vertical="center" wrapText="1" indent="1"/>
      <protection locked="0"/>
    </xf>
    <xf numFmtId="164" fontId="0" fillId="0" borderId="9" xfId="0" applyNumberFormat="1" applyBorder="1" applyProtection="1"/>
    <xf numFmtId="164" fontId="0" fillId="0" borderId="0" xfId="0" applyNumberFormat="1" applyBorder="1" applyProtection="1"/>
    <xf numFmtId="0" fontId="0" fillId="0" borderId="9" xfId="0" applyBorder="1" applyAlignment="1" applyProtection="1">
      <alignment horizontal="left" vertical="center" wrapText="1"/>
    </xf>
    <xf numFmtId="164" fontId="0" fillId="0" borderId="28" xfId="0" applyNumberFormat="1" applyFill="1" applyBorder="1" applyProtection="1"/>
    <xf numFmtId="164" fontId="0" fillId="0" borderId="35" xfId="0" applyNumberFormat="1" applyBorder="1" applyProtection="1"/>
    <xf numFmtId="1" fontId="0" fillId="0" borderId="0" xfId="0" applyNumberFormat="1" applyFill="1" applyBorder="1" applyProtection="1"/>
    <xf numFmtId="164" fontId="0" fillId="0" borderId="28" xfId="0" applyNumberFormat="1" applyBorder="1" applyAlignment="1" applyProtection="1">
      <alignment horizontal="right"/>
    </xf>
    <xf numFmtId="164" fontId="10" fillId="0" borderId="9" xfId="0" applyNumberFormat="1" applyFont="1" applyBorder="1" applyProtection="1"/>
    <xf numFmtId="1" fontId="10" fillId="0" borderId="9" xfId="0" applyNumberFormat="1" applyFont="1" applyBorder="1" applyProtection="1"/>
    <xf numFmtId="0" fontId="0" fillId="0" borderId="9" xfId="0" applyBorder="1" applyAlignment="1" applyProtection="1">
      <alignment wrapText="1"/>
    </xf>
    <xf numFmtId="164" fontId="0" fillId="0" borderId="27" xfId="0" applyNumberFormat="1" applyFill="1" applyBorder="1" applyProtection="1"/>
    <xf numFmtId="0" fontId="0" fillId="10" borderId="87" xfId="0" applyFont="1" applyFill="1" applyBorder="1" applyAlignment="1">
      <alignment horizontal="center" wrapText="1"/>
    </xf>
    <xf numFmtId="0" fontId="0" fillId="10" borderId="88" xfId="0" applyFont="1" applyFill="1" applyBorder="1" applyAlignment="1">
      <alignment horizontal="center" wrapText="1"/>
    </xf>
    <xf numFmtId="165" fontId="0" fillId="10" borderId="0" xfId="0" applyNumberFormat="1" applyFill="1" applyBorder="1"/>
    <xf numFmtId="0" fontId="0" fillId="10" borderId="89" xfId="0" applyFill="1" applyBorder="1"/>
    <xf numFmtId="165" fontId="0" fillId="0" borderId="0" xfId="0" applyNumberFormat="1" applyBorder="1"/>
    <xf numFmtId="0" fontId="0" fillId="0" borderId="89" xfId="0" applyBorder="1"/>
    <xf numFmtId="165" fontId="0" fillId="0" borderId="35" xfId="0" applyNumberFormat="1" applyBorder="1"/>
    <xf numFmtId="0" fontId="0" fillId="0" borderId="90" xfId="0" applyBorder="1"/>
    <xf numFmtId="0" fontId="0" fillId="0" borderId="29" xfId="0" applyBorder="1" applyProtection="1"/>
    <xf numFmtId="0" fontId="0" fillId="0" borderId="32" xfId="0" applyBorder="1" applyProtection="1"/>
    <xf numFmtId="0" fontId="0" fillId="0" borderId="37" xfId="0" applyBorder="1" applyProtection="1"/>
    <xf numFmtId="0" fontId="0" fillId="0" borderId="29" xfId="0" applyFill="1" applyBorder="1" applyProtection="1"/>
    <xf numFmtId="1" fontId="10" fillId="0" borderId="43" xfId="0" applyNumberFormat="1" applyFont="1" applyBorder="1" applyAlignment="1" applyProtection="1">
      <alignment horizontal="right"/>
    </xf>
    <xf numFmtId="1" fontId="10" fillId="0" borderId="25" xfId="0" applyNumberFormat="1" applyFont="1" applyBorder="1" applyAlignment="1" applyProtection="1">
      <alignment horizontal="right"/>
    </xf>
    <xf numFmtId="0" fontId="0" fillId="0" borderId="86" xfId="0" applyBorder="1" applyProtection="1"/>
    <xf numFmtId="0" fontId="10" fillId="0" borderId="16" xfId="0" applyFont="1" applyBorder="1" applyAlignment="1" applyProtection="1">
      <alignment horizontal="left" vertical="center" wrapText="1"/>
    </xf>
    <xf numFmtId="0" fontId="10" fillId="0" borderId="54" xfId="0" applyFont="1" applyBorder="1" applyAlignment="1" applyProtection="1">
      <alignment horizontal="left" vertical="center" wrapText="1"/>
    </xf>
    <xf numFmtId="0" fontId="0" fillId="0" borderId="16" xfId="0" applyBorder="1" applyProtection="1"/>
    <xf numFmtId="0" fontId="0" fillId="0" borderId="54" xfId="0" applyBorder="1" applyProtection="1"/>
    <xf numFmtId="0" fontId="0" fillId="0" borderId="91" xfId="0" applyBorder="1" applyProtection="1"/>
    <xf numFmtId="0" fontId="0" fillId="0" borderId="92" xfId="0" applyFill="1" applyBorder="1" applyProtection="1"/>
    <xf numFmtId="0" fontId="0" fillId="0" borderId="86" xfId="0" applyFill="1" applyBorder="1" applyProtection="1"/>
    <xf numFmtId="0" fontId="0" fillId="0" borderId="16" xfId="0" applyFill="1" applyBorder="1" applyProtection="1"/>
    <xf numFmtId="0" fontId="0" fillId="0" borderId="54" xfId="0" applyFill="1" applyBorder="1" applyProtection="1"/>
    <xf numFmtId="0" fontId="10" fillId="0" borderId="43" xfId="0" applyFont="1" applyBorder="1" applyAlignment="1">
      <alignment horizontal="right"/>
    </xf>
    <xf numFmtId="0" fontId="0" fillId="0" borderId="86" xfId="0" applyFont="1" applyBorder="1" applyAlignment="1" applyProtection="1">
      <alignment horizontal="right"/>
    </xf>
    <xf numFmtId="0" fontId="0" fillId="0" borderId="16" xfId="0" applyFont="1" applyBorder="1" applyProtection="1"/>
    <xf numFmtId="0" fontId="0" fillId="0" borderId="54" xfId="0" applyFont="1" applyBorder="1" applyProtection="1"/>
    <xf numFmtId="0" fontId="0" fillId="0" borderId="86" xfId="0" applyFont="1" applyBorder="1" applyProtection="1"/>
    <xf numFmtId="0" fontId="0" fillId="0" borderId="86" xfId="0" applyBorder="1" applyAlignment="1" applyProtection="1">
      <alignment horizontal="right"/>
    </xf>
    <xf numFmtId="0" fontId="0" fillId="0" borderId="16" xfId="0" applyBorder="1" applyAlignment="1" applyProtection="1">
      <alignment horizontal="right"/>
    </xf>
    <xf numFmtId="0" fontId="0" fillId="0" borderId="86" xfId="0" applyBorder="1" applyAlignment="1" applyProtection="1">
      <alignment horizontal="left" wrapText="1"/>
    </xf>
    <xf numFmtId="0" fontId="0" fillId="0" borderId="16" xfId="0" applyBorder="1" applyAlignment="1" applyProtection="1">
      <alignment horizontal="left" vertical="center" wrapText="1"/>
    </xf>
    <xf numFmtId="0" fontId="0" fillId="0" borderId="86" xfId="0" applyBorder="1" applyAlignment="1" applyProtection="1">
      <alignment horizontal="right" wrapText="1"/>
    </xf>
    <xf numFmtId="0" fontId="0" fillId="0" borderId="16" xfId="0" applyBorder="1" applyAlignment="1" applyProtection="1">
      <alignment horizontal="center"/>
    </xf>
    <xf numFmtId="0" fontId="10" fillId="0" borderId="16" xfId="0" applyFont="1" applyBorder="1" applyAlignment="1" applyProtection="1"/>
    <xf numFmtId="0" fontId="10" fillId="0" borderId="16" xfId="0" applyFont="1" applyBorder="1" applyAlignment="1" applyProtection="1">
      <alignment horizontal="right"/>
    </xf>
    <xf numFmtId="0" fontId="0" fillId="0" borderId="16" xfId="0" applyBorder="1" applyAlignment="1" applyProtection="1">
      <alignment wrapText="1"/>
    </xf>
    <xf numFmtId="0" fontId="10" fillId="0" borderId="60" xfId="0" applyFont="1" applyBorder="1" applyAlignment="1" applyProtection="1">
      <alignment horizontal="center" vertical="center" wrapText="1"/>
      <protection locked="0"/>
    </xf>
    <xf numFmtId="0" fontId="10" fillId="6" borderId="0" xfId="0" applyFont="1" applyFill="1" applyAlignment="1">
      <alignment horizontal="center" wrapText="1"/>
    </xf>
    <xf numFmtId="0" fontId="11" fillId="0" borderId="0" xfId="0" applyFont="1" applyAlignment="1">
      <alignment horizontal="center"/>
    </xf>
    <xf numFmtId="0" fontId="0" fillId="0" borderId="0" xfId="0" applyAlignment="1">
      <alignment horizontal="left" wrapText="1"/>
    </xf>
    <xf numFmtId="0" fontId="10" fillId="0" borderId="0" xfId="0" applyFont="1" applyAlignment="1">
      <alignment horizontal="center" wrapText="1"/>
    </xf>
    <xf numFmtId="0" fontId="10" fillId="5" borderId="0" xfId="0" applyFont="1" applyFill="1" applyAlignment="1">
      <alignment horizontal="center" wrapText="1"/>
    </xf>
    <xf numFmtId="0" fontId="0" fillId="0" borderId="0" xfId="0" applyAlignment="1">
      <alignment horizontal="left" vertical="top" wrapText="1"/>
    </xf>
    <xf numFmtId="0" fontId="10" fillId="7" borderId="0" xfId="0" applyFont="1" applyFill="1" applyAlignment="1">
      <alignment horizontal="center" wrapText="1"/>
    </xf>
    <xf numFmtId="0" fontId="10" fillId="4" borderId="0" xfId="0" applyFont="1" applyFill="1" applyAlignment="1">
      <alignment horizontal="center" wrapText="1"/>
    </xf>
    <xf numFmtId="0" fontId="5" fillId="0" borderId="8" xfId="0" applyFont="1" applyBorder="1" applyAlignment="1" applyProtection="1">
      <alignment horizontal="center" vertical="center" textRotation="90"/>
      <protection locked="0"/>
    </xf>
    <xf numFmtId="0" fontId="5" fillId="0" borderId="10" xfId="0" applyFont="1" applyBorder="1" applyAlignment="1" applyProtection="1">
      <alignment horizontal="center" vertical="center" textRotation="90"/>
      <protection locked="0"/>
    </xf>
    <xf numFmtId="0" fontId="10" fillId="0" borderId="20" xfId="0" applyFont="1" applyBorder="1" applyAlignment="1" applyProtection="1">
      <alignment horizontal="right"/>
      <protection locked="0"/>
    </xf>
    <xf numFmtId="0" fontId="10" fillId="0" borderId="21" xfId="0" applyFont="1" applyBorder="1" applyAlignment="1" applyProtection="1">
      <alignment horizontal="right"/>
      <protection locked="0"/>
    </xf>
    <xf numFmtId="0" fontId="0" fillId="0" borderId="35" xfId="0" applyBorder="1" applyAlignment="1" applyProtection="1">
      <alignment horizontal="center"/>
      <protection locked="0"/>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41" xfId="0" applyBorder="1" applyAlignment="1" applyProtection="1">
      <alignment horizontal="left" vertical="center" wrapText="1"/>
    </xf>
    <xf numFmtId="0" fontId="0" fillId="0" borderId="27" xfId="0" applyBorder="1" applyAlignment="1" applyProtection="1">
      <alignment horizontal="center"/>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30"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8" xfId="0"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10" fillId="0" borderId="10" xfId="0" applyFont="1" applyBorder="1" applyAlignment="1" applyProtection="1">
      <alignment horizontal="right"/>
      <protection locked="0"/>
    </xf>
    <xf numFmtId="0" fontId="10" fillId="0" borderId="13" xfId="0" applyFont="1" applyBorder="1" applyAlignment="1" applyProtection="1">
      <alignment horizontal="right"/>
      <protection locked="0"/>
    </xf>
    <xf numFmtId="0" fontId="0" fillId="8" borderId="44" xfId="0" applyFill="1" applyBorder="1" applyAlignment="1" applyProtection="1">
      <alignment horizontal="center"/>
      <protection locked="0"/>
    </xf>
    <xf numFmtId="0" fontId="0" fillId="0" borderId="20" xfId="0" applyBorder="1" applyAlignment="1" applyProtection="1">
      <alignment horizontal="left" wrapText="1"/>
      <protection locked="0"/>
    </xf>
    <xf numFmtId="0" fontId="0" fillId="0" borderId="21" xfId="0" applyBorder="1" applyAlignment="1" applyProtection="1">
      <alignment horizontal="left" wrapText="1"/>
      <protection locked="0"/>
    </xf>
    <xf numFmtId="0" fontId="0" fillId="0" borderId="45" xfId="0" applyBorder="1" applyAlignment="1" applyProtection="1">
      <alignment horizontal="left" wrapText="1"/>
      <protection locked="0"/>
    </xf>
    <xf numFmtId="0" fontId="0" fillId="0" borderId="42" xfId="0" applyBorder="1" applyAlignment="1" applyProtection="1">
      <alignment horizontal="left" vertical="top" wrapText="1"/>
      <protection locked="0"/>
    </xf>
    <xf numFmtId="0" fontId="0" fillId="0" borderId="27" xfId="0" applyBorder="1" applyAlignment="1" applyProtection="1">
      <alignment horizont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10" fillId="0" borderId="43" xfId="0" applyFont="1" applyBorder="1" applyAlignment="1" applyProtection="1">
      <alignment horizontal="right"/>
      <protection locked="0"/>
    </xf>
    <xf numFmtId="0" fontId="10" fillId="0" borderId="20" xfId="0" applyFont="1" applyBorder="1" applyAlignment="1" applyProtection="1">
      <alignment horizontal="left" wrapText="1"/>
      <protection locked="0"/>
    </xf>
    <xf numFmtId="0" fontId="10" fillId="0" borderId="21" xfId="0" applyFont="1" applyBorder="1" applyAlignment="1" applyProtection="1">
      <alignment horizontal="left" wrapText="1"/>
      <protection locked="0"/>
    </xf>
    <xf numFmtId="0" fontId="10" fillId="0" borderId="45" xfId="0" applyFont="1" applyBorder="1" applyAlignment="1" applyProtection="1">
      <alignment horizontal="left" wrapText="1"/>
      <protection locked="0"/>
    </xf>
    <xf numFmtId="0" fontId="0" fillId="0" borderId="29" xfId="0" applyBorder="1" applyAlignment="1" applyProtection="1">
      <alignment vertical="top" wrapText="1"/>
      <protection locked="0"/>
    </xf>
    <xf numFmtId="0" fontId="0" fillId="0" borderId="32"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30" xfId="0" applyBorder="1" applyAlignment="1" applyProtection="1">
      <alignment wrapText="1"/>
      <protection locked="0"/>
    </xf>
    <xf numFmtId="0" fontId="0" fillId="0" borderId="33" xfId="0" applyBorder="1" applyAlignment="1" applyProtection="1">
      <alignment wrapText="1"/>
      <protection locked="0"/>
    </xf>
    <xf numFmtId="0" fontId="0" fillId="0" borderId="38" xfId="0" applyBorder="1" applyAlignment="1" applyProtection="1">
      <alignmen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0" fillId="0" borderId="41" xfId="0" applyBorder="1" applyAlignment="1" applyProtection="1">
      <alignment horizontal="left" vertical="center" wrapText="1"/>
      <protection locked="0"/>
    </xf>
    <xf numFmtId="0" fontId="0" fillId="0" borderId="35"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7" xfId="0" applyBorder="1" applyAlignment="1" applyProtection="1">
      <alignment horizontal="left"/>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1" fillId="8" borderId="22"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0" fillId="0" borderId="22" xfId="0" applyFont="1" applyFill="1" applyBorder="1" applyAlignment="1" applyProtection="1">
      <alignment horizontal="left" vertical="center" wrapText="1"/>
      <protection locked="0"/>
    </xf>
    <xf numFmtId="0" fontId="10" fillId="0" borderId="23" xfId="0" applyFont="1" applyBorder="1" applyAlignment="1" applyProtection="1">
      <alignment horizontal="left" vertical="center" wrapText="1"/>
      <protection locked="0"/>
    </xf>
    <xf numFmtId="0" fontId="0" fillId="0" borderId="24" xfId="0" applyBorder="1" applyAlignment="1" applyProtection="1">
      <alignment wrapText="1"/>
      <protection locked="0"/>
    </xf>
    <xf numFmtId="0" fontId="0" fillId="0" borderId="26"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0" fillId="0" borderId="34" xfId="0" applyBorder="1" applyAlignment="1" applyProtection="1">
      <alignment horizontal="left" vertical="center" wrapText="1"/>
      <protection locked="0"/>
    </xf>
    <xf numFmtId="0" fontId="0" fillId="0" borderId="27"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5" xfId="0" applyBorder="1" applyAlignment="1" applyProtection="1">
      <alignment horizontal="left"/>
      <protection locked="0"/>
    </xf>
    <xf numFmtId="0" fontId="10" fillId="0" borderId="20" xfId="0" applyFont="1" applyBorder="1" applyAlignment="1">
      <alignment horizontal="right"/>
    </xf>
    <xf numFmtId="0" fontId="10" fillId="0" borderId="21" xfId="0" applyFont="1" applyBorder="1" applyAlignment="1">
      <alignment horizontal="right"/>
    </xf>
    <xf numFmtId="0" fontId="10" fillId="0" borderId="45" xfId="0" applyFont="1" applyBorder="1" applyAlignment="1">
      <alignment horizontal="right"/>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0" fillId="0" borderId="27" xfId="0" applyBorder="1" applyAlignment="1">
      <alignment wrapText="1"/>
    </xf>
    <xf numFmtId="0" fontId="0" fillId="0" borderId="46"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0" fillId="0" borderId="55" xfId="0" applyBorder="1" applyAlignment="1" applyProtection="1">
      <alignment horizontal="left" vertical="top" wrapText="1"/>
      <protection locked="0"/>
    </xf>
    <xf numFmtId="0" fontId="0" fillId="0" borderId="48" xfId="0" applyBorder="1" applyAlignment="1" applyProtection="1">
      <alignment horizontal="left" vertical="top" wrapText="1"/>
      <protection locked="0"/>
    </xf>
    <xf numFmtId="0" fontId="9" fillId="0" borderId="30" xfId="0" applyFont="1" applyBorder="1" applyAlignment="1" applyProtection="1">
      <alignment horizontal="left" vertical="top" wrapText="1"/>
      <protection locked="0"/>
    </xf>
    <xf numFmtId="0" fontId="9" fillId="0" borderId="42" xfId="0" applyFont="1" applyBorder="1" applyAlignment="1" applyProtection="1">
      <alignment horizontal="left" vertical="top" wrapText="1"/>
      <protection locked="0"/>
    </xf>
    <xf numFmtId="0" fontId="0" fillId="0" borderId="0" xfId="0" applyBorder="1" applyAlignment="1">
      <alignment wrapText="1"/>
    </xf>
    <xf numFmtId="0" fontId="0" fillId="0" borderId="35"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35" xfId="0" applyBorder="1" applyAlignment="1">
      <alignment horizontal="left" vertical="center" wrapText="1"/>
    </xf>
    <xf numFmtId="0" fontId="0" fillId="0" borderId="27" xfId="0" applyBorder="1" applyAlignment="1">
      <alignment horizontal="left" wrapText="1"/>
    </xf>
    <xf numFmtId="0" fontId="0" fillId="0" borderId="35" xfId="0" applyBorder="1" applyAlignment="1">
      <alignment horizontal="center" wrapText="1"/>
    </xf>
    <xf numFmtId="0" fontId="10" fillId="0" borderId="56" xfId="0" applyFont="1" applyBorder="1" applyAlignment="1">
      <alignment horizontal="right"/>
    </xf>
    <xf numFmtId="0" fontId="10" fillId="0" borderId="57" xfId="0" applyFont="1" applyBorder="1" applyAlignment="1">
      <alignment horizontal="right"/>
    </xf>
    <xf numFmtId="0" fontId="10" fillId="0" borderId="58" xfId="0" applyFont="1" applyBorder="1" applyAlignment="1">
      <alignment horizontal="right"/>
    </xf>
    <xf numFmtId="0" fontId="0" fillId="8" borderId="59" xfId="0" applyFill="1" applyBorder="1" applyAlignment="1">
      <alignment horizontal="center"/>
    </xf>
    <xf numFmtId="0" fontId="0" fillId="8" borderId="44" xfId="0" applyFill="1" applyBorder="1" applyAlignment="1">
      <alignment horizontal="center"/>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45" xfId="0" applyBorder="1" applyAlignment="1">
      <alignment horizontal="left" vertical="center" wrapText="1"/>
    </xf>
    <xf numFmtId="0" fontId="0" fillId="0" borderId="27" xfId="0" applyBorder="1" applyAlignment="1">
      <alignment horizontal="left" vertical="center" wrapText="1"/>
    </xf>
    <xf numFmtId="0" fontId="0" fillId="0" borderId="27" xfId="0" applyBorder="1" applyAlignment="1">
      <alignment horizontal="center" wrapText="1"/>
    </xf>
    <xf numFmtId="0" fontId="0" fillId="0" borderId="0" xfId="0" applyBorder="1" applyAlignment="1">
      <alignment horizontal="center" wrapText="1"/>
    </xf>
    <xf numFmtId="0" fontId="17" fillId="0" borderId="27" xfId="0" applyFont="1" applyBorder="1" applyAlignment="1">
      <alignment horizontal="left" wrapText="1"/>
    </xf>
    <xf numFmtId="0" fontId="0" fillId="0" borderId="16" xfId="0" applyBorder="1" applyAlignment="1">
      <alignment horizontal="left" vertical="center" wrapText="1"/>
    </xf>
    <xf numFmtId="0" fontId="0" fillId="0" borderId="16" xfId="0" applyBorder="1" applyAlignment="1">
      <alignment horizontal="center" wrapText="1"/>
    </xf>
    <xf numFmtId="0" fontId="0" fillId="0" borderId="54" xfId="0" applyBorder="1" applyAlignment="1">
      <alignment horizontal="center" wrapText="1"/>
    </xf>
    <xf numFmtId="0" fontId="0" fillId="0" borderId="52" xfId="0" applyBorder="1" applyAlignment="1">
      <alignment horizontal="left" vertical="center" wrapText="1"/>
    </xf>
    <xf numFmtId="0" fontId="0" fillId="0" borderId="53" xfId="0" applyBorder="1" applyAlignment="1">
      <alignment horizontal="left" vertical="center" wrapText="1"/>
    </xf>
    <xf numFmtId="0" fontId="10" fillId="0" borderId="10" xfId="0" applyFont="1" applyBorder="1" applyAlignment="1">
      <alignment horizontal="right"/>
    </xf>
    <xf numFmtId="0" fontId="10" fillId="0" borderId="13" xfId="0" applyFont="1" applyBorder="1" applyAlignment="1">
      <alignment horizontal="right"/>
    </xf>
    <xf numFmtId="0" fontId="0" fillId="0" borderId="49" xfId="0" applyBorder="1" applyAlignment="1">
      <alignment horizontal="left" vertical="center" wrapText="1"/>
    </xf>
    <xf numFmtId="0" fontId="0" fillId="0" borderId="40" xfId="0" applyFill="1" applyBorder="1" applyAlignment="1">
      <alignment horizontal="left" vertical="center" wrapText="1"/>
    </xf>
    <xf numFmtId="0" fontId="0" fillId="0" borderId="41" xfId="0" applyFill="1" applyBorder="1" applyAlignment="1">
      <alignment horizontal="left" vertical="center" wrapText="1"/>
    </xf>
    <xf numFmtId="0" fontId="17" fillId="0" borderId="27" xfId="0" applyFont="1" applyFill="1" applyBorder="1" applyAlignment="1">
      <alignment horizontal="left" wrapText="1"/>
    </xf>
    <xf numFmtId="0" fontId="0" fillId="0" borderId="46" xfId="0" applyFill="1" applyBorder="1" applyAlignment="1" applyProtection="1">
      <alignment horizontal="left" vertical="top" wrapText="1"/>
      <protection locked="0"/>
    </xf>
    <xf numFmtId="0" fontId="0" fillId="0" borderId="47" xfId="0" applyFill="1" applyBorder="1" applyAlignment="1" applyProtection="1">
      <alignment horizontal="left" vertical="top" wrapText="1"/>
      <protection locked="0"/>
    </xf>
    <xf numFmtId="0" fontId="0" fillId="0" borderId="48"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5" xfId="0" applyFill="1" applyBorder="1" applyAlignment="1">
      <alignment horizontal="center" wrapText="1"/>
    </xf>
    <xf numFmtId="0" fontId="0" fillId="0" borderId="0" xfId="0" applyBorder="1" applyAlignment="1">
      <alignment horizontal="left" vertical="top" wrapText="1"/>
    </xf>
    <xf numFmtId="0" fontId="0" fillId="0" borderId="47"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6" xfId="0" applyBorder="1" applyAlignment="1">
      <alignment horizontal="left" vertical="top"/>
    </xf>
    <xf numFmtId="0" fontId="0" fillId="0" borderId="35"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5" xfId="0" applyBorder="1" applyAlignment="1">
      <alignment horizontal="center"/>
    </xf>
    <xf numFmtId="0" fontId="17" fillId="0" borderId="32" xfId="0" applyFont="1" applyBorder="1" applyAlignment="1" applyProtection="1">
      <alignment horizontal="left" vertical="top" wrapText="1"/>
      <protection locked="0"/>
    </xf>
    <xf numFmtId="0" fontId="3" fillId="0" borderId="0" xfId="0" applyFont="1" applyAlignment="1">
      <alignment horizontal="left"/>
    </xf>
    <xf numFmtId="0" fontId="17" fillId="0" borderId="27" xfId="0" applyFont="1" applyBorder="1" applyAlignment="1">
      <alignment horizontal="left"/>
    </xf>
    <xf numFmtId="0" fontId="0" fillId="0" borderId="39" xfId="0" applyBorder="1" applyAlignment="1">
      <alignment vertical="center" wrapText="1"/>
    </xf>
    <xf numFmtId="0" fontId="0" fillId="0" borderId="40" xfId="0" applyBorder="1" applyAlignment="1">
      <alignment vertical="center" wrapText="1"/>
    </xf>
    <xf numFmtId="0" fontId="10" fillId="0" borderId="49" xfId="0" applyFont="1" applyBorder="1" applyAlignment="1" applyProtection="1">
      <alignment horizontal="right"/>
      <protection locked="0"/>
    </xf>
    <xf numFmtId="0" fontId="10" fillId="0" borderId="24" xfId="0" applyFont="1" applyBorder="1" applyAlignment="1" applyProtection="1">
      <alignment horizontal="right"/>
      <protection locked="0"/>
    </xf>
    <xf numFmtId="0" fontId="0" fillId="8" borderId="0" xfId="0" applyFill="1" applyBorder="1" applyAlignment="1">
      <alignment horizontal="center"/>
    </xf>
    <xf numFmtId="0" fontId="17" fillId="0" borderId="37" xfId="0" applyFont="1" applyBorder="1" applyAlignment="1" applyProtection="1">
      <alignment horizontal="left" vertical="top" wrapText="1"/>
      <protection locked="0"/>
    </xf>
    <xf numFmtId="0" fontId="0" fillId="0" borderId="35" xfId="0" applyBorder="1" applyAlignment="1">
      <alignment horizontal="center" vertical="top" wrapText="1"/>
    </xf>
    <xf numFmtId="0" fontId="17" fillId="0" borderId="0" xfId="0" applyFont="1" applyFill="1" applyBorder="1" applyAlignment="1">
      <alignment horizontal="left" wrapText="1"/>
    </xf>
    <xf numFmtId="0" fontId="0" fillId="0" borderId="47" xfId="0"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0" fillId="0" borderId="40" xfId="0" applyFont="1" applyBorder="1" applyAlignment="1" applyProtection="1">
      <alignment horizontal="left" vertical="center" wrapText="1"/>
      <protection locked="0"/>
    </xf>
    <xf numFmtId="0" fontId="0" fillId="0" borderId="43" xfId="0" applyBorder="1" applyAlignment="1" applyProtection="1">
      <alignment horizontal="left" vertical="top" wrapText="1"/>
      <protection locked="0"/>
    </xf>
    <xf numFmtId="0" fontId="0" fillId="0" borderId="62" xfId="0"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0" fillId="0" borderId="35" xfId="0" applyBorder="1" applyAlignment="1" applyProtection="1">
      <alignment horizontal="center" wrapText="1"/>
      <protection locked="0"/>
    </xf>
    <xf numFmtId="0" fontId="0" fillId="0" borderId="35" xfId="0" applyBorder="1" applyAlignment="1" applyProtection="1">
      <alignment horizontal="left" vertical="center" wrapText="1"/>
      <protection locked="0"/>
    </xf>
    <xf numFmtId="0" fontId="10" fillId="0" borderId="39" xfId="0" applyFont="1" applyBorder="1" applyAlignment="1" applyProtection="1">
      <alignment horizontal="left" vertical="center" wrapText="1"/>
      <protection locked="0"/>
    </xf>
    <xf numFmtId="0" fontId="10" fillId="0" borderId="27" xfId="0" applyFont="1" applyBorder="1" applyAlignment="1" applyProtection="1">
      <alignment horizontal="left" vertical="center" wrapText="1"/>
      <protection locked="0"/>
    </xf>
    <xf numFmtId="0" fontId="10" fillId="0" borderId="28" xfId="0" applyFont="1" applyBorder="1" applyAlignment="1" applyProtection="1">
      <alignment horizontal="left" vertical="center" wrapText="1"/>
      <protection locked="0"/>
    </xf>
    <xf numFmtId="0" fontId="10" fillId="0" borderId="40" xfId="0" applyFont="1" applyBorder="1" applyAlignment="1" applyProtection="1">
      <alignment horizontal="left" vertical="center" wrapText="1"/>
      <protection locked="0"/>
    </xf>
    <xf numFmtId="0" fontId="10" fillId="0" borderId="41" xfId="0" applyFont="1" applyBorder="1" applyAlignment="1" applyProtection="1">
      <alignment horizontal="left" vertical="center" wrapText="1"/>
      <protection locked="0"/>
    </xf>
    <xf numFmtId="0" fontId="10" fillId="0" borderId="27" xfId="0" applyFont="1" applyBorder="1" applyAlignment="1" applyProtection="1">
      <alignment vertical="center" wrapText="1"/>
      <protection locked="0"/>
    </xf>
    <xf numFmtId="0" fontId="0" fillId="0" borderId="29" xfId="0" applyFont="1" applyBorder="1" applyAlignment="1" applyProtection="1">
      <alignment horizontal="left" vertical="top" wrapText="1"/>
      <protection locked="0"/>
    </xf>
    <xf numFmtId="0" fontId="0" fillId="0" borderId="32" xfId="0" applyFont="1" applyBorder="1" applyAlignment="1" applyProtection="1">
      <alignment horizontal="left" vertical="top" wrapText="1"/>
      <protection locked="0"/>
    </xf>
    <xf numFmtId="0" fontId="0" fillId="0" borderId="37" xfId="0" applyFont="1" applyBorder="1" applyAlignment="1" applyProtection="1">
      <alignment horizontal="left" vertical="top" wrapText="1"/>
      <protection locked="0"/>
    </xf>
    <xf numFmtId="0" fontId="10" fillId="0" borderId="60" xfId="0" applyFont="1" applyBorder="1" applyAlignment="1" applyProtection="1">
      <alignment horizontal="center" vertical="center" wrapText="1"/>
      <protection locked="0"/>
    </xf>
    <xf numFmtId="0" fontId="10" fillId="0" borderId="51" xfId="0" applyFont="1" applyBorder="1" applyAlignment="1" applyProtection="1">
      <alignment horizontal="center" vertical="center" wrapText="1"/>
      <protection locked="0"/>
    </xf>
    <xf numFmtId="0" fontId="10" fillId="0" borderId="61" xfId="0" applyFont="1" applyBorder="1" applyAlignment="1" applyProtection="1">
      <alignment horizontal="center" vertical="center" wrapText="1"/>
      <protection locked="0"/>
    </xf>
    <xf numFmtId="0" fontId="10" fillId="0" borderId="0" xfId="0" applyFont="1" applyBorder="1" applyAlignment="1" applyProtection="1">
      <alignment vertical="center" wrapText="1"/>
      <protection locked="0"/>
    </xf>
    <xf numFmtId="0" fontId="10" fillId="0" borderId="35" xfId="0" applyFont="1" applyBorder="1" applyAlignment="1" applyProtection="1">
      <alignment vertical="center" wrapText="1"/>
      <protection locked="0"/>
    </xf>
    <xf numFmtId="0" fontId="0" fillId="0" borderId="40" xfId="0" applyBorder="1" applyAlignment="1" applyProtection="1">
      <alignment horizontal="left" vertical="center"/>
      <protection locked="0"/>
    </xf>
    <xf numFmtId="0" fontId="0" fillId="0" borderId="41" xfId="0" applyBorder="1" applyAlignment="1" applyProtection="1">
      <alignment horizontal="left" vertical="center"/>
      <protection locked="0"/>
    </xf>
    <xf numFmtId="0" fontId="20" fillId="0" borderId="46" xfId="2" applyBorder="1" applyAlignment="1" applyProtection="1">
      <alignment horizontal="left" vertical="top" wrapText="1"/>
      <protection locked="0"/>
    </xf>
    <xf numFmtId="0" fontId="10" fillId="0" borderId="41" xfId="0" applyFont="1" applyBorder="1" applyAlignment="1">
      <alignment horizontal="right" wrapText="1"/>
    </xf>
    <xf numFmtId="0" fontId="10" fillId="0" borderId="35" xfId="0" applyFont="1" applyBorder="1" applyAlignment="1">
      <alignment horizontal="right" wrapText="1"/>
    </xf>
    <xf numFmtId="0" fontId="0" fillId="0" borderId="39" xfId="0"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0" fillId="0" borderId="46" xfId="2" applyFont="1" applyBorder="1" applyAlignment="1" applyProtection="1">
      <alignment horizontal="left" vertical="top" wrapText="1"/>
      <protection locked="0"/>
    </xf>
    <xf numFmtId="0" fontId="0" fillId="0" borderId="39" xfId="0" applyBorder="1" applyAlignment="1">
      <alignment horizontal="left" wrapText="1"/>
    </xf>
    <xf numFmtId="0" fontId="0" fillId="0" borderId="28" xfId="0" applyBorder="1" applyAlignment="1">
      <alignment horizontal="left" wrapText="1"/>
    </xf>
    <xf numFmtId="0" fontId="0" fillId="0" borderId="60" xfId="0" applyBorder="1" applyAlignment="1" applyProtection="1">
      <alignment horizontal="left" vertical="top" wrapText="1"/>
      <protection locked="0"/>
    </xf>
    <xf numFmtId="0" fontId="0" fillId="0" borderId="51" xfId="0" applyBorder="1" applyAlignment="1" applyProtection="1">
      <alignment horizontal="left" vertical="top" wrapText="1"/>
      <protection locked="0"/>
    </xf>
    <xf numFmtId="0" fontId="0" fillId="0" borderId="61" xfId="0" applyBorder="1" applyAlignment="1" applyProtection="1">
      <alignment horizontal="left" vertical="top" wrapText="1"/>
      <protection locked="0"/>
    </xf>
    <xf numFmtId="0" fontId="10" fillId="0" borderId="41" xfId="0" applyFont="1" applyBorder="1" applyAlignment="1" applyProtection="1">
      <alignment horizontal="right"/>
      <protection locked="0"/>
    </xf>
    <xf numFmtId="0" fontId="10" fillId="0" borderId="35" xfId="0" applyFont="1" applyBorder="1" applyAlignment="1" applyProtection="1">
      <alignment horizontal="right"/>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1" fillId="8" borderId="25" xfId="0" applyFont="1" applyFill="1" applyBorder="1" applyAlignment="1" applyProtection="1">
      <alignment horizontal="center" vertical="center" wrapText="1"/>
      <protection locked="0"/>
    </xf>
    <xf numFmtId="0" fontId="0" fillId="0" borderId="52" xfId="0" applyBorder="1" applyAlignment="1" applyProtection="1">
      <alignment horizontal="left" vertical="top" wrapText="1"/>
      <protection locked="0"/>
    </xf>
    <xf numFmtId="0" fontId="0" fillId="0" borderId="23" xfId="0" applyBorder="1" applyAlignment="1" applyProtection="1">
      <alignment horizontal="left" wrapText="1"/>
      <protection locked="0"/>
    </xf>
    <xf numFmtId="0" fontId="0" fillId="0" borderId="24" xfId="0" applyBorder="1" applyAlignment="1" applyProtection="1">
      <alignment horizontal="left" wrapText="1"/>
      <protection locked="0"/>
    </xf>
    <xf numFmtId="0" fontId="20" fillId="0" borderId="29" xfId="2" applyBorder="1" applyAlignment="1" applyProtection="1">
      <alignment vertical="top" wrapText="1"/>
      <protection locked="0"/>
    </xf>
    <xf numFmtId="0" fontId="0" fillId="0" borderId="43" xfId="0" applyBorder="1" applyAlignment="1" applyProtection="1">
      <alignment vertical="top" wrapText="1"/>
      <protection locked="0"/>
    </xf>
    <xf numFmtId="0" fontId="0" fillId="0" borderId="30" xfId="0" applyBorder="1" applyProtection="1">
      <protection locked="0"/>
    </xf>
    <xf numFmtId="0" fontId="0" fillId="0" borderId="33" xfId="0" applyBorder="1" applyProtection="1">
      <protection locked="0"/>
    </xf>
    <xf numFmtId="0" fontId="10" fillId="0" borderId="20" xfId="0" applyFont="1" applyBorder="1" applyAlignment="1" applyProtection="1">
      <alignment horizontal="right" wrapText="1"/>
      <protection locked="0"/>
    </xf>
    <xf numFmtId="0" fontId="10" fillId="0" borderId="21" xfId="0" applyFont="1" applyBorder="1" applyAlignment="1" applyProtection="1">
      <alignment horizontal="right" wrapText="1"/>
      <protection locked="0"/>
    </xf>
    <xf numFmtId="0" fontId="10" fillId="0" borderId="0" xfId="0" applyFont="1" applyAlignment="1" applyProtection="1">
      <alignment horizontal="left" wrapText="1"/>
      <protection locked="0"/>
    </xf>
    <xf numFmtId="0" fontId="0" fillId="0" borderId="42" xfId="0" applyBorder="1" applyProtection="1">
      <protection locked="0"/>
    </xf>
    <xf numFmtId="0" fontId="0" fillId="0" borderId="39" xfId="0" applyBorder="1" applyAlignment="1" applyProtection="1">
      <alignment horizontal="left" wrapText="1"/>
      <protection locked="0"/>
    </xf>
    <xf numFmtId="0" fontId="0" fillId="0" borderId="28" xfId="0" applyBorder="1" applyAlignment="1" applyProtection="1">
      <alignment horizontal="left" wrapText="1"/>
      <protection locked="0"/>
    </xf>
    <xf numFmtId="0" fontId="0" fillId="0" borderId="39" xfId="0" applyFill="1" applyBorder="1" applyAlignment="1" applyProtection="1">
      <alignment horizontal="left" vertical="center" wrapText="1"/>
      <protection locked="0"/>
    </xf>
    <xf numFmtId="0" fontId="0" fillId="0" borderId="40" xfId="0" applyFill="1" applyBorder="1" applyAlignment="1" applyProtection="1">
      <alignment horizontal="left" vertic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1" fillId="8" borderId="22" xfId="0" applyFont="1" applyFill="1" applyBorder="1" applyAlignment="1" applyProtection="1">
      <alignment horizontal="center" wrapText="1"/>
      <protection locked="0"/>
    </xf>
    <xf numFmtId="0" fontId="0" fillId="0" borderId="27" xfId="0"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9" borderId="39" xfId="0" applyFill="1" applyBorder="1" applyAlignment="1" applyProtection="1">
      <alignment horizontal="left" vertical="top" wrapText="1"/>
      <protection locked="0"/>
    </xf>
    <xf numFmtId="0" fontId="0" fillId="9" borderId="40" xfId="0" applyFill="1" applyBorder="1" applyAlignment="1" applyProtection="1">
      <alignment horizontal="left" vertical="top"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9" borderId="41" xfId="0" applyFill="1" applyBorder="1" applyAlignment="1" applyProtection="1">
      <alignment horizontal="left" vertical="center" wrapText="1"/>
      <protection locked="0"/>
    </xf>
    <xf numFmtId="0" fontId="0" fillId="0" borderId="52" xfId="0" applyBorder="1" applyAlignment="1" applyProtection="1">
      <alignment horizontal="left" vertical="center" wrapText="1"/>
      <protection locked="0"/>
    </xf>
    <xf numFmtId="0" fontId="0" fillId="0" borderId="29" xfId="0" applyBorder="1" applyAlignment="1" applyProtection="1">
      <alignment horizontal="left" vertical="center" wrapText="1"/>
      <protection locked="0"/>
    </xf>
    <xf numFmtId="0" fontId="0" fillId="0" borderId="60" xfId="0" applyBorder="1" applyAlignment="1" applyProtection="1">
      <alignment horizontal="left" vertical="center" wrapText="1"/>
      <protection locked="0"/>
    </xf>
    <xf numFmtId="0" fontId="0" fillId="0" borderId="39" xfId="0" applyBorder="1" applyAlignment="1" applyProtection="1">
      <alignment horizontal="left" vertical="top" wrapText="1"/>
      <protection locked="0"/>
    </xf>
    <xf numFmtId="0" fontId="0" fillId="0" borderId="40" xfId="0" applyBorder="1" applyAlignment="1" applyProtection="1">
      <alignment horizontal="left" vertical="top" wrapText="1"/>
      <protection locked="0"/>
    </xf>
    <xf numFmtId="0" fontId="24" fillId="0" borderId="0" xfId="0" applyFont="1" applyFill="1"/>
    <xf numFmtId="0" fontId="25" fillId="0" borderId="0" xfId="0" applyFont="1" applyFill="1" applyAlignment="1">
      <alignment wrapText="1"/>
    </xf>
    <xf numFmtId="0" fontId="24" fillId="0" borderId="0" xfId="0" applyFont="1" applyAlignment="1">
      <alignment horizontal="center"/>
    </xf>
    <xf numFmtId="0" fontId="10" fillId="10" borderId="39" xfId="0" applyFont="1" applyFill="1" applyBorder="1" applyAlignment="1">
      <alignment horizontal="center" vertical="center" wrapText="1"/>
    </xf>
    <xf numFmtId="0" fontId="10" fillId="10" borderId="64" xfId="0" applyFont="1" applyFill="1" applyBorder="1" applyAlignment="1">
      <alignment horizontal="center" vertical="center" wrapText="1"/>
    </xf>
    <xf numFmtId="0" fontId="2" fillId="10" borderId="39" xfId="0" applyFont="1" applyFill="1" applyBorder="1" applyAlignment="1">
      <alignment horizontal="center" vertical="center" wrapText="1"/>
    </xf>
    <xf numFmtId="0" fontId="2" fillId="10" borderId="27" xfId="0" applyFont="1" applyFill="1" applyBorder="1" applyAlignment="1">
      <alignment horizontal="center" vertical="center" wrapText="1"/>
    </xf>
    <xf numFmtId="0" fontId="2" fillId="10" borderId="86" xfId="0" applyFont="1" applyFill="1" applyBorder="1" applyAlignment="1">
      <alignment horizontal="center" vertical="center" wrapText="1"/>
    </xf>
    <xf numFmtId="0" fontId="2" fillId="10" borderId="64" xfId="0" applyFont="1" applyFill="1" applyBorder="1" applyAlignment="1">
      <alignment horizontal="center" vertical="center" wrapText="1"/>
    </xf>
    <xf numFmtId="0" fontId="10" fillId="10" borderId="65" xfId="0" applyFont="1" applyFill="1" applyBorder="1" applyAlignment="1">
      <alignment horizontal="center" vertical="center" wrapText="1"/>
    </xf>
    <xf numFmtId="0" fontId="10" fillId="10" borderId="70" xfId="0" applyFont="1" applyFill="1" applyBorder="1" applyAlignment="1">
      <alignment horizontal="center" vertical="center" wrapText="1"/>
    </xf>
    <xf numFmtId="0" fontId="10" fillId="10" borderId="66" xfId="0" applyFont="1" applyFill="1" applyBorder="1" applyAlignment="1">
      <alignment horizontal="center" vertical="center" wrapText="1"/>
    </xf>
    <xf numFmtId="0" fontId="10" fillId="10" borderId="71" xfId="0" applyFont="1" applyFill="1" applyBorder="1" applyAlignment="1">
      <alignment horizontal="center" vertical="center" wrapText="1"/>
    </xf>
    <xf numFmtId="0" fontId="10" fillId="10" borderId="67" xfId="0" applyFont="1" applyFill="1" applyBorder="1" applyAlignment="1">
      <alignment horizontal="center" vertical="center" wrapText="1"/>
    </xf>
    <xf numFmtId="0" fontId="10" fillId="10" borderId="72" xfId="0" applyFont="1" applyFill="1" applyBorder="1" applyAlignment="1">
      <alignment horizontal="center" vertical="center" wrapText="1"/>
    </xf>
    <xf numFmtId="0" fontId="10" fillId="10" borderId="39" xfId="0" applyFont="1" applyFill="1" applyBorder="1" applyAlignment="1">
      <alignment horizontal="center" wrapText="1"/>
    </xf>
    <xf numFmtId="0" fontId="10" fillId="10" borderId="27" xfId="0" applyFont="1" applyFill="1" applyBorder="1" applyAlignment="1">
      <alignment horizontal="center" wrapText="1"/>
    </xf>
    <xf numFmtId="0" fontId="10" fillId="10" borderId="64" xfId="0" applyFont="1" applyFill="1" applyBorder="1" applyAlignment="1">
      <alignment horizontal="center" wrapText="1"/>
    </xf>
    <xf numFmtId="0" fontId="20" fillId="0" borderId="40" xfId="2" applyBorder="1" applyAlignment="1">
      <alignment wrapText="1"/>
    </xf>
    <xf numFmtId="0" fontId="20" fillId="0" borderId="76" xfId="2" applyBorder="1" applyAlignment="1">
      <alignment wrapText="1"/>
    </xf>
    <xf numFmtId="49" fontId="21" fillId="0" borderId="40" xfId="2" applyNumberFormat="1" applyFont="1" applyBorder="1" applyAlignment="1">
      <alignment horizontal="center" wrapText="1"/>
    </xf>
    <xf numFmtId="49" fontId="21" fillId="0" borderId="76" xfId="0" applyNumberFormat="1" applyFont="1" applyBorder="1" applyAlignment="1">
      <alignment horizontal="center" wrapText="1"/>
    </xf>
    <xf numFmtId="0" fontId="20" fillId="0" borderId="86" xfId="2" applyBorder="1" applyAlignment="1">
      <alignment wrapText="1"/>
    </xf>
    <xf numFmtId="0" fontId="0" fillId="0" borderId="64" xfId="0" applyBorder="1" applyAlignment="1">
      <alignment wrapText="1"/>
    </xf>
    <xf numFmtId="0" fontId="20" fillId="0" borderId="40" xfId="2" applyBorder="1" applyAlignment="1">
      <alignment horizontal="center" wrapText="1"/>
    </xf>
    <xf numFmtId="0" fontId="20" fillId="0" borderId="0" xfId="2" applyBorder="1" applyAlignment="1">
      <alignment horizontal="center" wrapText="1"/>
    </xf>
    <xf numFmtId="0" fontId="20" fillId="0" borderId="76" xfId="2" applyBorder="1" applyAlignment="1">
      <alignment horizontal="center" wrapText="1"/>
    </xf>
    <xf numFmtId="0" fontId="10" fillId="0" borderId="0" xfId="0" applyFont="1" applyAlignment="1">
      <alignment horizontal="left" vertical="center" wrapText="1"/>
    </xf>
    <xf numFmtId="0" fontId="26" fillId="0" borderId="0" xfId="0" applyFont="1" applyAlignment="1">
      <alignment horizontal="center" vertical="center"/>
    </xf>
    <xf numFmtId="0" fontId="26" fillId="0" borderId="0" xfId="0" applyFont="1" applyAlignment="1">
      <alignment vertical="center" wrapText="1"/>
    </xf>
    <xf numFmtId="0" fontId="26" fillId="0" borderId="0" xfId="0" applyFont="1" applyAlignment="1">
      <alignment horizontal="left" vertical="center" wrapText="1"/>
    </xf>
    <xf numFmtId="0" fontId="0" fillId="0" borderId="83" xfId="0" applyFont="1" applyBorder="1" applyAlignment="1">
      <alignment horizontal="left" vertical="top" wrapText="1"/>
    </xf>
    <xf numFmtId="0" fontId="0" fillId="0" borderId="84" xfId="0" applyFont="1" applyBorder="1" applyAlignment="1">
      <alignment horizontal="left" vertical="top" wrapText="1"/>
    </xf>
    <xf numFmtId="0" fontId="0" fillId="0" borderId="85" xfId="0" applyFont="1" applyBorder="1" applyAlignment="1">
      <alignment horizontal="left" vertical="top" wrapText="1"/>
    </xf>
    <xf numFmtId="0" fontId="0" fillId="0" borderId="47" xfId="0" applyBorder="1" applyAlignment="1">
      <alignment horizontal="left" vertical="top" wrapText="1"/>
    </xf>
    <xf numFmtId="0" fontId="10" fillId="0" borderId="44" xfId="0" applyFont="1" applyBorder="1" applyAlignment="1">
      <alignment horizontal="left" vertical="top" wrapText="1"/>
    </xf>
    <xf numFmtId="0" fontId="10" fillId="0" borderId="0" xfId="0" applyFont="1" applyAlignment="1">
      <alignment horizontal="left" vertical="top" wrapText="1"/>
    </xf>
    <xf numFmtId="0" fontId="0" fillId="0" borderId="93" xfId="0" applyBorder="1"/>
    <xf numFmtId="0" fontId="0" fillId="0" borderId="94" xfId="0" applyBorder="1"/>
    <xf numFmtId="0" fontId="4" fillId="0" borderId="95" xfId="1" applyNumberFormat="1" applyFont="1" applyFill="1" applyBorder="1" applyAlignment="1">
      <alignment horizontal="right" vertical="center" wrapText="1"/>
    </xf>
    <xf numFmtId="0" fontId="4" fillId="9" borderId="95" xfId="1" applyNumberFormat="1" applyFont="1" applyFill="1" applyBorder="1" applyAlignment="1">
      <alignment horizontal="right" vertical="center" wrapText="1"/>
    </xf>
    <xf numFmtId="0" fontId="4" fillId="9" borderId="2" xfId="1" applyNumberFormat="1" applyFont="1" applyFill="1" applyBorder="1" applyAlignment="1">
      <alignment horizontal="right" vertical="center" wrapText="1"/>
    </xf>
    <xf numFmtId="49" fontId="4" fillId="9" borderId="2" xfId="1" applyNumberFormat="1" applyFont="1" applyFill="1" applyBorder="1" applyAlignment="1">
      <alignment horizontal="right" vertical="center" wrapText="1"/>
    </xf>
    <xf numFmtId="9" fontId="0" fillId="0" borderId="62" xfId="0" applyNumberFormat="1" applyBorder="1" applyAlignment="1" applyProtection="1">
      <alignment horizontal="left" vertical="top" wrapText="1"/>
      <protection locked="0"/>
    </xf>
    <xf numFmtId="0" fontId="0" fillId="0" borderId="83" xfId="0" applyBorder="1" applyAlignment="1">
      <alignment horizontal="left" vertical="top" wrapText="1"/>
    </xf>
    <xf numFmtId="0" fontId="0" fillId="0" borderId="84" xfId="0" applyBorder="1" applyAlignment="1">
      <alignment horizontal="left" vertical="top" wrapText="1"/>
    </xf>
    <xf numFmtId="0" fontId="0" fillId="0" borderId="85" xfId="0" applyBorder="1" applyAlignment="1">
      <alignment horizontal="left" vertical="top" wrapText="1"/>
    </xf>
    <xf numFmtId="0" fontId="0" fillId="8" borderId="59" xfId="0" applyFill="1" applyBorder="1" applyAlignment="1" applyProtection="1">
      <protection locked="0"/>
    </xf>
    <xf numFmtId="0" fontId="0" fillId="0" borderId="60" xfId="0" applyBorder="1" applyAlignment="1" applyProtection="1">
      <alignment vertical="top" wrapText="1"/>
      <protection locked="0"/>
    </xf>
    <xf numFmtId="0" fontId="0" fillId="0" borderId="51" xfId="0" applyBorder="1" applyAlignment="1" applyProtection="1">
      <alignment vertical="top" wrapText="1"/>
      <protection locked="0"/>
    </xf>
    <xf numFmtId="0" fontId="0" fillId="0" borderId="61" xfId="0" applyBorder="1" applyAlignment="1" applyProtection="1">
      <alignment vertical="top" wrapText="1"/>
      <protection locked="0"/>
    </xf>
    <xf numFmtId="0" fontId="0" fillId="8" borderId="59" xfId="0" applyFill="1" applyBorder="1" applyAlignment="1"/>
    <xf numFmtId="0" fontId="0" fillId="8" borderId="35" xfId="0" applyFill="1" applyBorder="1" applyAlignment="1"/>
    <xf numFmtId="0" fontId="28" fillId="0" borderId="25" xfId="0" applyFont="1" applyBorder="1" applyAlignment="1">
      <alignment horizontal="center" vertical="center" wrapText="1"/>
    </xf>
    <xf numFmtId="0" fontId="29" fillId="0" borderId="29" xfId="0" applyFont="1" applyBorder="1" applyAlignment="1" applyProtection="1">
      <alignment horizontal="left" vertical="top" wrapText="1"/>
      <protection locked="0"/>
    </xf>
    <xf numFmtId="0" fontId="21" fillId="0" borderId="30" xfId="0" applyFont="1" applyBorder="1" applyAlignment="1" applyProtection="1">
      <alignment horizontal="left" vertical="top" wrapText="1"/>
      <protection locked="0"/>
    </xf>
    <xf numFmtId="0" fontId="29" fillId="0" borderId="32" xfId="0" applyFont="1" applyBorder="1" applyAlignment="1" applyProtection="1">
      <alignment horizontal="left" vertical="top" wrapText="1"/>
      <protection locked="0"/>
    </xf>
    <xf numFmtId="0" fontId="21" fillId="0" borderId="33" xfId="0" applyFont="1" applyBorder="1" applyAlignment="1" applyProtection="1">
      <alignment horizontal="left" vertical="top" wrapText="1"/>
      <protection locked="0"/>
    </xf>
    <xf numFmtId="0" fontId="29" fillId="0" borderId="37" xfId="0" applyFont="1" applyBorder="1" applyAlignment="1" applyProtection="1">
      <alignment horizontal="left" vertical="top" wrapText="1"/>
      <protection locked="0"/>
    </xf>
    <xf numFmtId="0" fontId="21" fillId="0" borderId="38" xfId="0" applyFont="1" applyBorder="1" applyAlignment="1" applyProtection="1">
      <alignment horizontal="left" vertical="top" wrapText="1"/>
      <protection locked="0"/>
    </xf>
    <xf numFmtId="0" fontId="21" fillId="0" borderId="60" xfId="0" applyFont="1" applyBorder="1" applyAlignment="1" applyProtection="1">
      <alignment horizontal="left" vertical="top" wrapText="1"/>
      <protection locked="0"/>
    </xf>
    <xf numFmtId="0" fontId="21" fillId="0" borderId="51" xfId="0" applyFont="1" applyBorder="1" applyAlignment="1" applyProtection="1">
      <alignment horizontal="left" vertical="top" wrapText="1"/>
      <protection locked="0"/>
    </xf>
    <xf numFmtId="0" fontId="21" fillId="0" borderId="61" xfId="0" applyFont="1" applyBorder="1" applyAlignment="1" applyProtection="1">
      <alignment horizontal="left" vertical="top" wrapText="1"/>
      <protection locked="0"/>
    </xf>
    <xf numFmtId="0" fontId="21" fillId="0" borderId="42" xfId="0" applyFont="1" applyBorder="1" applyAlignment="1" applyProtection="1">
      <alignment horizontal="left" vertical="top" wrapText="1"/>
      <protection locked="0"/>
    </xf>
    <xf numFmtId="0" fontId="28" fillId="0" borderId="30" xfId="0" applyFont="1" applyBorder="1" applyAlignment="1" applyProtection="1">
      <alignment horizontal="left" vertical="top" wrapText="1"/>
      <protection locked="0"/>
    </xf>
    <xf numFmtId="0" fontId="28" fillId="0" borderId="33" xfId="0" applyFont="1" applyBorder="1" applyAlignment="1" applyProtection="1">
      <alignment horizontal="left" vertical="top" wrapText="1"/>
      <protection locked="0"/>
    </xf>
    <xf numFmtId="0" fontId="28" fillId="0" borderId="42" xfId="0" applyFont="1" applyBorder="1" applyAlignment="1" applyProtection="1">
      <alignment horizontal="left" vertical="top" wrapText="1"/>
      <protection locked="0"/>
    </xf>
    <xf numFmtId="0" fontId="28" fillId="0" borderId="38" xfId="0" applyFont="1" applyBorder="1" applyAlignment="1" applyProtection="1">
      <alignment horizontal="left" vertical="top" wrapText="1"/>
      <protection locked="0"/>
    </xf>
    <xf numFmtId="0" fontId="21" fillId="0" borderId="30" xfId="0" applyFont="1" applyFill="1" applyBorder="1" applyAlignment="1" applyProtection="1">
      <alignment horizontal="left" vertical="top" wrapText="1"/>
      <protection locked="0"/>
    </xf>
    <xf numFmtId="0" fontId="21" fillId="0" borderId="33" xfId="0" applyFont="1" applyFill="1" applyBorder="1" applyAlignment="1" applyProtection="1">
      <alignment horizontal="left" vertical="top" wrapText="1"/>
      <protection locked="0"/>
    </xf>
    <xf numFmtId="0" fontId="21" fillId="0" borderId="38" xfId="0" applyFont="1" applyFill="1" applyBorder="1" applyAlignment="1" applyProtection="1">
      <alignment horizontal="left" vertical="top" wrapText="1"/>
      <protection locked="0"/>
    </xf>
    <xf numFmtId="0" fontId="21" fillId="0" borderId="0" xfId="0" applyFont="1" applyAlignment="1" applyProtection="1">
      <alignment horizontal="left" vertical="top" wrapText="1"/>
      <protection locked="0"/>
    </xf>
    <xf numFmtId="0" fontId="28" fillId="0" borderId="25" xfId="0" applyFont="1" applyBorder="1" applyAlignment="1" applyProtection="1">
      <alignment horizontal="center" vertical="center" wrapText="1"/>
      <protection locked="0"/>
    </xf>
    <xf numFmtId="0" fontId="21" fillId="0" borderId="62" xfId="0" applyFont="1" applyBorder="1" applyAlignment="1" applyProtection="1">
      <alignment horizontal="left" vertical="top" wrapText="1"/>
      <protection locked="0"/>
    </xf>
    <xf numFmtId="0" fontId="0" fillId="0" borderId="54" xfId="0" applyBorder="1" applyAlignment="1">
      <alignment horizontal="left" vertical="center" wrapText="1"/>
    </xf>
    <xf numFmtId="0" fontId="10" fillId="8" borderId="35" xfId="0" applyFont="1" applyFill="1" applyBorder="1" applyAlignment="1" applyProtection="1">
      <protection locked="0"/>
    </xf>
    <xf numFmtId="0" fontId="0" fillId="8" borderId="35" xfId="0" applyFill="1" applyBorder="1" applyAlignment="1">
      <alignment wrapText="1"/>
    </xf>
    <xf numFmtId="0" fontId="0" fillId="0" borderId="30" xfId="0" applyBorder="1" applyAlignment="1" applyProtection="1">
      <alignment vertical="top" wrapText="1"/>
      <protection locked="0"/>
    </xf>
    <xf numFmtId="0" fontId="0" fillId="0" borderId="33" xfId="0" applyBorder="1" applyAlignment="1" applyProtection="1">
      <alignment vertical="top"/>
      <protection locked="0"/>
    </xf>
    <xf numFmtId="0" fontId="0" fillId="0" borderId="42" xfId="0" applyBorder="1" applyAlignment="1" applyProtection="1">
      <alignment vertical="top"/>
      <protection locked="0"/>
    </xf>
    <xf numFmtId="0" fontId="0" fillId="0" borderId="30" xfId="0" applyBorder="1" applyAlignment="1" applyProtection="1">
      <alignment vertical="top"/>
      <protection locked="0"/>
    </xf>
    <xf numFmtId="0" fontId="0" fillId="0" borderId="38" xfId="0" applyBorder="1" applyAlignment="1" applyProtection="1">
      <alignment vertical="top"/>
      <protection locked="0"/>
    </xf>
    <xf numFmtId="0" fontId="0" fillId="0" borderId="60" xfId="0" applyBorder="1" applyAlignment="1" applyProtection="1">
      <alignment horizontal="center" vertical="top"/>
      <protection locked="0"/>
    </xf>
    <xf numFmtId="0" fontId="0" fillId="0" borderId="51" xfId="0" applyBorder="1" applyAlignment="1" applyProtection="1">
      <alignment horizontal="center" vertical="top"/>
      <protection locked="0"/>
    </xf>
    <xf numFmtId="0" fontId="0" fillId="0" borderId="61" xfId="0" applyBorder="1" applyAlignment="1" applyProtection="1">
      <alignment horizontal="center" vertical="top"/>
      <protection locked="0"/>
    </xf>
  </cellXfs>
  <cellStyles count="4">
    <cellStyle name="Hyperlink" xfId="2" builtinId="8"/>
    <cellStyle name="Normal" xfId="0" builtinId="0"/>
    <cellStyle name="Normal 2" xfId="3"/>
    <cellStyle name="Normal_Sheet1" xfId="1"/>
  </cellStyles>
  <dxfs count="10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endParaRPr lang="en-US" sz="1000" baseline="0"/>
          </a:p>
          <a:p>
            <a:pPr>
              <a:defRPr sz="1000"/>
            </a:pPr>
            <a:r>
              <a:rPr lang="en-US" sz="1000" baseline="0"/>
              <a:t> </a:t>
            </a:r>
            <a:endParaRPr lang="en-US" sz="1000"/>
          </a:p>
        </c:rich>
      </c:tx>
      <c:layout>
        <c:manualLayout>
          <c:xMode val="edge"/>
          <c:yMode val="edge"/>
          <c:x val="0.21961086265692026"/>
          <c:y val="1.3323789071820569E-2"/>
        </c:manualLayout>
      </c:layout>
      <c:overlay val="0"/>
    </c:title>
    <c:autoTitleDeleted val="0"/>
    <c:plotArea>
      <c:layout>
        <c:manualLayout>
          <c:layoutTarget val="inner"/>
          <c:xMode val="edge"/>
          <c:yMode val="edge"/>
          <c:x val="0.20880520654998289"/>
          <c:y val="0.21326551884363737"/>
          <c:w val="0.59396656992089691"/>
          <c:h val="0.55412073490813651"/>
        </c:manualLayout>
      </c:layout>
      <c:areaChart>
        <c:grouping val="stacked"/>
        <c:varyColors val="0"/>
        <c:ser>
          <c:idx val="0"/>
          <c:order val="0"/>
          <c:tx>
            <c:strRef>
              <c:f>'Chart I - Financing'!$A$2</c:f>
              <c:strCache>
                <c:ptCount val="1"/>
                <c:pt idx="0">
                  <c:v>Partner Gov't</c:v>
                </c:pt>
              </c:strCache>
            </c:strRef>
          </c:tx>
          <c:cat>
            <c:strRef>
              <c:f>'Chart I - Financing'!$C$1:$I$1</c:f>
              <c:strCache>
                <c:ptCount val="5"/>
                <c:pt idx="0">
                  <c:v>2009-10</c:v>
                </c:pt>
                <c:pt idx="1">
                  <c:v>2010-11</c:v>
                </c:pt>
                <c:pt idx="2">
                  <c:v>2011-12</c:v>
                </c:pt>
                <c:pt idx="3">
                  <c:v>2012-13</c:v>
                </c:pt>
                <c:pt idx="4">
                  <c:v>2013-14</c:v>
                </c:pt>
              </c:strCache>
            </c:strRef>
          </c:cat>
          <c:val>
            <c:numRef>
              <c:f>'Chart I - Financing'!$B$2:$I$2</c:f>
              <c:numCache>
                <c:formatCode>General</c:formatCode>
                <c:ptCount val="5"/>
                <c:pt idx="0">
                  <c:v>121.5</c:v>
                </c:pt>
                <c:pt idx="1">
                  <c:v>168.75990000000002</c:v>
                </c:pt>
                <c:pt idx="2">
                  <c:v>193.55777</c:v>
                </c:pt>
                <c:pt idx="3">
                  <c:v>111.050386</c:v>
                </c:pt>
                <c:pt idx="4">
                  <c:v>136.62060600000001</c:v>
                </c:pt>
              </c:numCache>
            </c:numRef>
          </c:val>
        </c:ser>
        <c:ser>
          <c:idx val="1"/>
          <c:order val="1"/>
          <c:tx>
            <c:strRef>
              <c:f>'Chart I - Financing'!$A$3</c:f>
              <c:strCache>
                <c:ptCount val="1"/>
                <c:pt idx="0">
                  <c:v>PEPFAR</c:v>
                </c:pt>
              </c:strCache>
            </c:strRef>
          </c:tx>
          <c:cat>
            <c:strRef>
              <c:f>'Chart I - Financing'!$C$1:$I$1</c:f>
              <c:strCache>
                <c:ptCount val="5"/>
                <c:pt idx="0">
                  <c:v>2009-10</c:v>
                </c:pt>
                <c:pt idx="1">
                  <c:v>2010-11</c:v>
                </c:pt>
                <c:pt idx="2">
                  <c:v>2011-12</c:v>
                </c:pt>
                <c:pt idx="3">
                  <c:v>2012-13</c:v>
                </c:pt>
                <c:pt idx="4">
                  <c:v>2013-14</c:v>
                </c:pt>
              </c:strCache>
            </c:strRef>
          </c:cat>
          <c:val>
            <c:numRef>
              <c:f>'Chart I - Financing'!$B$3:$I$3</c:f>
              <c:numCache>
                <c:formatCode>General</c:formatCode>
                <c:ptCount val="5"/>
                <c:pt idx="0">
                  <c:v>107.8</c:v>
                </c:pt>
                <c:pt idx="1">
                  <c:v>92.448900000000009</c:v>
                </c:pt>
                <c:pt idx="2">
                  <c:v>116.41567000000001</c:v>
                </c:pt>
                <c:pt idx="3">
                  <c:v>71.394683000000001</c:v>
                </c:pt>
                <c:pt idx="4">
                  <c:v>57.658447000000002</c:v>
                </c:pt>
              </c:numCache>
            </c:numRef>
          </c:val>
        </c:ser>
        <c:ser>
          <c:idx val="2"/>
          <c:order val="2"/>
          <c:tx>
            <c:strRef>
              <c:f>'Chart I - Financing'!$A$4</c:f>
              <c:strCache>
                <c:ptCount val="1"/>
                <c:pt idx="0">
                  <c:v>Global Fund</c:v>
                </c:pt>
              </c:strCache>
            </c:strRef>
          </c:tx>
          <c:cat>
            <c:strRef>
              <c:f>'Chart I - Financing'!$C$1:$I$1</c:f>
              <c:strCache>
                <c:ptCount val="5"/>
                <c:pt idx="0">
                  <c:v>2009-10</c:v>
                </c:pt>
                <c:pt idx="1">
                  <c:v>2010-11</c:v>
                </c:pt>
                <c:pt idx="2">
                  <c:v>2011-12</c:v>
                </c:pt>
                <c:pt idx="3">
                  <c:v>2012-13</c:v>
                </c:pt>
                <c:pt idx="4">
                  <c:v>2013-14</c:v>
                </c:pt>
              </c:strCache>
            </c:strRef>
          </c:cat>
          <c:val>
            <c:numRef>
              <c:f>'Chart I - Financing'!$B$4:$I$4</c:f>
              <c:numCache>
                <c:formatCode>General</c:formatCode>
                <c:ptCount val="5"/>
                <c:pt idx="0">
                  <c:v>29</c:v>
                </c:pt>
                <c:pt idx="1">
                  <c:v>9.3269000000000002</c:v>
                </c:pt>
                <c:pt idx="2">
                  <c:v>22.264480000000002</c:v>
                </c:pt>
                <c:pt idx="3">
                  <c:v>10.495165999999999</c:v>
                </c:pt>
                <c:pt idx="4">
                  <c:v>11.978348</c:v>
                </c:pt>
              </c:numCache>
            </c:numRef>
          </c:val>
        </c:ser>
        <c:ser>
          <c:idx val="3"/>
          <c:order val="3"/>
          <c:tx>
            <c:strRef>
              <c:f>'Chart I - Financing'!$A$5</c:f>
              <c:strCache>
                <c:ptCount val="1"/>
                <c:pt idx="0">
                  <c:v>Other Donors</c:v>
                </c:pt>
              </c:strCache>
            </c:strRef>
          </c:tx>
          <c:cat>
            <c:strRef>
              <c:f>'Chart I - Financing'!$C$1:$I$1</c:f>
              <c:strCache>
                <c:ptCount val="5"/>
                <c:pt idx="0">
                  <c:v>2009-10</c:v>
                </c:pt>
                <c:pt idx="1">
                  <c:v>2010-11</c:v>
                </c:pt>
                <c:pt idx="2">
                  <c:v>2011-12</c:v>
                </c:pt>
                <c:pt idx="3">
                  <c:v>2012-13</c:v>
                </c:pt>
                <c:pt idx="4">
                  <c:v>2013-14</c:v>
                </c:pt>
              </c:strCache>
            </c:strRef>
          </c:cat>
          <c:val>
            <c:numRef>
              <c:f>'Chart I - Financing'!$B$5:$I$5</c:f>
              <c:numCache>
                <c:formatCode>General</c:formatCode>
                <c:ptCount val="5"/>
                <c:pt idx="0">
                  <c:v>10</c:v>
                </c:pt>
                <c:pt idx="1">
                  <c:v>8.7292000000000005</c:v>
                </c:pt>
                <c:pt idx="2">
                  <c:v>1.4590800000000002</c:v>
                </c:pt>
                <c:pt idx="3">
                  <c:v>4.1064980000000002</c:v>
                </c:pt>
                <c:pt idx="4">
                  <c:v>4.1184010000000004</c:v>
                </c:pt>
              </c:numCache>
            </c:numRef>
          </c:val>
        </c:ser>
        <c:dLbls>
          <c:showLegendKey val="0"/>
          <c:showVal val="0"/>
          <c:showCatName val="0"/>
          <c:showSerName val="0"/>
          <c:showPercent val="0"/>
          <c:showBubbleSize val="0"/>
        </c:dLbls>
        <c:axId val="118661120"/>
        <c:axId val="118672384"/>
      </c:areaChart>
      <c:catAx>
        <c:axId val="118661120"/>
        <c:scaling>
          <c:orientation val="minMax"/>
        </c:scaling>
        <c:delete val="0"/>
        <c:axPos val="b"/>
        <c:majorTickMark val="out"/>
        <c:minorTickMark val="none"/>
        <c:tickLblPos val="nextTo"/>
        <c:txPr>
          <a:bodyPr/>
          <a:lstStyle/>
          <a:p>
            <a:pPr>
              <a:defRPr sz="800"/>
            </a:pPr>
            <a:endParaRPr lang="en-US"/>
          </a:p>
        </c:txPr>
        <c:crossAx val="118672384"/>
        <c:crosses val="autoZero"/>
        <c:auto val="1"/>
        <c:lblAlgn val="ctr"/>
        <c:lblOffset val="100"/>
        <c:noMultiLvlLbl val="0"/>
      </c:catAx>
      <c:valAx>
        <c:axId val="118672384"/>
        <c:scaling>
          <c:orientation val="minMax"/>
        </c:scaling>
        <c:delete val="0"/>
        <c:axPos val="l"/>
        <c:majorGridlines/>
        <c:title>
          <c:tx>
            <c:rich>
              <a:bodyPr rot="-5400000" vert="horz"/>
              <a:lstStyle/>
              <a:p>
                <a:pPr>
                  <a:defRPr sz="800" b="0"/>
                </a:pPr>
                <a:r>
                  <a:rPr lang="en-US" sz="800" b="0"/>
                  <a:t>USD Millions</a:t>
                </a:r>
              </a:p>
            </c:rich>
          </c:tx>
          <c:layout/>
          <c:overlay val="0"/>
        </c:title>
        <c:numFmt formatCode="General" sourceLinked="1"/>
        <c:majorTickMark val="out"/>
        <c:minorTickMark val="none"/>
        <c:tickLblPos val="nextTo"/>
        <c:txPr>
          <a:bodyPr/>
          <a:lstStyle/>
          <a:p>
            <a:pPr>
              <a:defRPr sz="800"/>
            </a:pPr>
            <a:endParaRPr lang="en-US"/>
          </a:p>
        </c:txPr>
        <c:crossAx val="118661120"/>
        <c:crosses val="autoZero"/>
        <c:crossBetween val="midCat"/>
        <c:majorUnit val="100"/>
      </c:valAx>
    </c:plotArea>
    <c:legend>
      <c:legendPos val="b"/>
      <c:layout>
        <c:manualLayout>
          <c:xMode val="edge"/>
          <c:yMode val="edge"/>
          <c:x val="3.29891619218327E-3"/>
          <c:y val="0.89350563237011627"/>
          <c:w val="0.98224403957873463"/>
          <c:h val="0.10469100453352422"/>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 </a:t>
            </a:r>
          </a:p>
        </c:rich>
      </c:tx>
      <c:layout>
        <c:manualLayout>
          <c:xMode val="edge"/>
          <c:yMode val="edge"/>
          <c:x val="0.30646234381511517"/>
          <c:y val="1.344072611137152E-2"/>
        </c:manualLayout>
      </c:layout>
      <c:overlay val="0"/>
    </c:title>
    <c:autoTitleDeleted val="0"/>
    <c:plotArea>
      <c:layout>
        <c:manualLayout>
          <c:layoutTarget val="inner"/>
          <c:xMode val="edge"/>
          <c:yMode val="edge"/>
          <c:x val="0.21463055783884577"/>
          <c:y val="0.19480359756257185"/>
          <c:w val="0.66288296173437677"/>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3750</c:v>
                </c:pt>
                <c:pt idx="1">
                  <c:v>4120</c:v>
                </c:pt>
                <c:pt idx="2">
                  <c:v>4260</c:v>
                </c:pt>
                <c:pt idx="3">
                  <c:v>4220</c:v>
                </c:pt>
                <c:pt idx="4">
                  <c:v>4240</c:v>
                </c:pt>
                <c:pt idx="5">
                  <c:v>4480</c:v>
                </c:pt>
                <c:pt idx="6">
                  <c:v>4470</c:v>
                </c:pt>
                <c:pt idx="7">
                  <c:v>4590</c:v>
                </c:pt>
                <c:pt idx="8">
                  <c:v>4680</c:v>
                </c:pt>
                <c:pt idx="9">
                  <c:v>4650</c:v>
                </c:pt>
                <c:pt idx="10">
                  <c:v>4880</c:v>
                </c:pt>
                <c:pt idx="11">
                  <c:v>4920</c:v>
                </c:pt>
                <c:pt idx="12">
                  <c:v>5220</c:v>
                </c:pt>
                <c:pt idx="13">
                  <c:v>5680</c:v>
                </c:pt>
                <c:pt idx="14">
                  <c:v>6270</c:v>
                </c:pt>
                <c:pt idx="15">
                  <c:v>6380</c:v>
                </c:pt>
                <c:pt idx="16">
                  <c:v>7020</c:v>
                </c:pt>
                <c:pt idx="17">
                  <c:v>7490</c:v>
                </c:pt>
                <c:pt idx="18">
                  <c:v>7720</c:v>
                </c:pt>
                <c:pt idx="19">
                  <c:v>7670</c:v>
                </c:pt>
                <c:pt idx="20">
                  <c:v>7890</c:v>
                </c:pt>
                <c:pt idx="21">
                  <c:v>8440</c:v>
                </c:pt>
                <c:pt idx="22">
                  <c:v>8890</c:v>
                </c:pt>
              </c:numCache>
            </c:numRef>
          </c:val>
          <c:smooth val="0"/>
        </c:ser>
        <c:dLbls>
          <c:showLegendKey val="0"/>
          <c:showVal val="0"/>
          <c:showCatName val="0"/>
          <c:showSerName val="0"/>
          <c:showPercent val="0"/>
          <c:showBubbleSize val="0"/>
        </c:dLbls>
        <c:marker val="1"/>
        <c:smooth val="0"/>
        <c:axId val="136681728"/>
        <c:axId val="138449664"/>
      </c:lineChart>
      <c:catAx>
        <c:axId val="136681728"/>
        <c:scaling>
          <c:orientation val="minMax"/>
        </c:scaling>
        <c:delete val="0"/>
        <c:axPos val="b"/>
        <c:numFmt formatCode="General" sourceLinked="1"/>
        <c:majorTickMark val="out"/>
        <c:minorTickMark val="none"/>
        <c:tickLblPos val="nextTo"/>
        <c:txPr>
          <a:bodyPr rot="0"/>
          <a:lstStyle/>
          <a:p>
            <a:pPr>
              <a:defRPr sz="800"/>
            </a:pPr>
            <a:endParaRPr lang="en-US"/>
          </a:p>
        </c:txPr>
        <c:crossAx val="138449664"/>
        <c:crosses val="autoZero"/>
        <c:auto val="1"/>
        <c:lblAlgn val="ctr"/>
        <c:lblOffset val="100"/>
        <c:tickLblSkip val="4"/>
        <c:tickMarkSkip val="2"/>
        <c:noMultiLvlLbl val="0"/>
      </c:catAx>
      <c:valAx>
        <c:axId val="138449664"/>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3668172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overlay val="0"/>
    </c:title>
    <c:autoTitleDeleted val="0"/>
    <c:plotArea>
      <c:layout>
        <c:manualLayout>
          <c:layoutTarget val="inner"/>
          <c:xMode val="edge"/>
          <c:yMode val="edge"/>
          <c:x val="0.18274382880054105"/>
          <c:y val="0.21646605732072435"/>
          <c:w val="0.6423257140053571"/>
          <c:h val="0.47050897532280828"/>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1.62</c:v>
                </c:pt>
                <c:pt idx="1">
                  <c:v>2.4700000000000002</c:v>
                </c:pt>
                <c:pt idx="2">
                  <c:v>3.65</c:v>
                </c:pt>
                <c:pt idx="3">
                  <c:v>5.19</c:v>
                </c:pt>
                <c:pt idx="4">
                  <c:v>7.01</c:v>
                </c:pt>
                <c:pt idx="5">
                  <c:v>8.99</c:v>
                </c:pt>
                <c:pt idx="6">
                  <c:v>10.98</c:v>
                </c:pt>
                <c:pt idx="7">
                  <c:v>12.78</c:v>
                </c:pt>
                <c:pt idx="8">
                  <c:v>14.27</c:v>
                </c:pt>
                <c:pt idx="9">
                  <c:v>15.39</c:v>
                </c:pt>
                <c:pt idx="10">
                  <c:v>16.079999999999998</c:v>
                </c:pt>
                <c:pt idx="11">
                  <c:v>16.39</c:v>
                </c:pt>
                <c:pt idx="12">
                  <c:v>16.39</c:v>
                </c:pt>
                <c:pt idx="13">
                  <c:v>16.13</c:v>
                </c:pt>
                <c:pt idx="14">
                  <c:v>15.72</c:v>
                </c:pt>
                <c:pt idx="15">
                  <c:v>15.26</c:v>
                </c:pt>
                <c:pt idx="16">
                  <c:v>14.93</c:v>
                </c:pt>
                <c:pt idx="17">
                  <c:v>14.76</c:v>
                </c:pt>
                <c:pt idx="18">
                  <c:v>14.67</c:v>
                </c:pt>
                <c:pt idx="19">
                  <c:v>14.6</c:v>
                </c:pt>
                <c:pt idx="20">
                  <c:v>14.53</c:v>
                </c:pt>
                <c:pt idx="21">
                  <c:v>14.46</c:v>
                </c:pt>
                <c:pt idx="22">
                  <c:v>14.42</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0.68</c:v>
                </c:pt>
                <c:pt idx="1">
                  <c:v>1.01</c:v>
                </c:pt>
                <c:pt idx="2">
                  <c:v>1.43</c:v>
                </c:pt>
                <c:pt idx="3">
                  <c:v>1.9</c:v>
                </c:pt>
                <c:pt idx="4">
                  <c:v>2.35</c:v>
                </c:pt>
                <c:pt idx="5">
                  <c:v>2.7</c:v>
                </c:pt>
                <c:pt idx="6">
                  <c:v>2.9</c:v>
                </c:pt>
                <c:pt idx="7">
                  <c:v>2.91</c:v>
                </c:pt>
                <c:pt idx="8">
                  <c:v>2.74</c:v>
                </c:pt>
                <c:pt idx="9">
                  <c:v>2.5</c:v>
                </c:pt>
                <c:pt idx="10">
                  <c:v>2.16</c:v>
                </c:pt>
                <c:pt idx="11">
                  <c:v>1.86</c:v>
                </c:pt>
                <c:pt idx="12">
                  <c:v>1.6</c:v>
                </c:pt>
                <c:pt idx="13">
                  <c:v>1.39</c:v>
                </c:pt>
                <c:pt idx="14">
                  <c:v>1.24</c:v>
                </c:pt>
                <c:pt idx="15">
                  <c:v>1.1499999999999999</c:v>
                </c:pt>
                <c:pt idx="16">
                  <c:v>1.1299999999999999</c:v>
                </c:pt>
                <c:pt idx="17">
                  <c:v>1.1100000000000001</c:v>
                </c:pt>
                <c:pt idx="18">
                  <c:v>1.07</c:v>
                </c:pt>
                <c:pt idx="19">
                  <c:v>1.06</c:v>
                </c:pt>
                <c:pt idx="20">
                  <c:v>1.04</c:v>
                </c:pt>
                <c:pt idx="21">
                  <c:v>1.1100000000000001</c:v>
                </c:pt>
                <c:pt idx="22">
                  <c:v>0.2</c:v>
                </c:pt>
              </c:numCache>
            </c:numRef>
          </c:val>
          <c:smooth val="0"/>
        </c:ser>
        <c:dLbls>
          <c:showLegendKey val="0"/>
          <c:showVal val="0"/>
          <c:showCatName val="0"/>
          <c:showSerName val="0"/>
          <c:showPercent val="0"/>
          <c:showBubbleSize val="0"/>
        </c:dLbls>
        <c:marker val="1"/>
        <c:smooth val="0"/>
        <c:axId val="179408256"/>
        <c:axId val="271843712"/>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formatCode="General">
                  <c:v>12239</c:v>
                </c:pt>
                <c:pt idx="1">
                  <c:v>19398</c:v>
                </c:pt>
                <c:pt idx="2">
                  <c:v>29813</c:v>
                </c:pt>
                <c:pt idx="3">
                  <c:v>43972</c:v>
                </c:pt>
                <c:pt idx="4">
                  <c:v>61765</c:v>
                </c:pt>
                <c:pt idx="5">
                  <c:v>82530</c:v>
                </c:pt>
                <c:pt idx="6">
                  <c:v>104923</c:v>
                </c:pt>
                <c:pt idx="7">
                  <c:v>127136</c:v>
                </c:pt>
                <c:pt idx="8">
                  <c:v>147277</c:v>
                </c:pt>
                <c:pt idx="9">
                  <c:v>163980</c:v>
                </c:pt>
                <c:pt idx="10">
                  <c:v>175941</c:v>
                </c:pt>
                <c:pt idx="11">
                  <c:v>183591</c:v>
                </c:pt>
                <c:pt idx="12">
                  <c:v>187697</c:v>
                </c:pt>
                <c:pt idx="13">
                  <c:v>189184</c:v>
                </c:pt>
                <c:pt idx="14">
                  <c:v>188873</c:v>
                </c:pt>
                <c:pt idx="15">
                  <c:v>188039</c:v>
                </c:pt>
                <c:pt idx="16">
                  <c:v>189179</c:v>
                </c:pt>
                <c:pt idx="17">
                  <c:v>193273</c:v>
                </c:pt>
                <c:pt idx="18">
                  <c:v>198654</c:v>
                </c:pt>
                <c:pt idx="19">
                  <c:v>204675</c:v>
                </c:pt>
                <c:pt idx="20">
                  <c:v>211255</c:v>
                </c:pt>
                <c:pt idx="21">
                  <c:v>217632</c:v>
                </c:pt>
                <c:pt idx="22">
                  <c:v>225205</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274</c:v>
                </c:pt>
                <c:pt idx="1">
                  <c:v>437</c:v>
                </c:pt>
                <c:pt idx="2">
                  <c:v>685</c:v>
                </c:pt>
                <c:pt idx="3">
                  <c:v>1048</c:v>
                </c:pt>
                <c:pt idx="4" formatCode="General">
                  <c:v>1556</c:v>
                </c:pt>
                <c:pt idx="5" formatCode="General">
                  <c:v>2236</c:v>
                </c:pt>
                <c:pt idx="6" formatCode="General">
                  <c:v>3103</c:v>
                </c:pt>
                <c:pt idx="7" formatCode="General">
                  <c:v>4163</c:v>
                </c:pt>
                <c:pt idx="8" formatCode="General">
                  <c:v>5390</c:v>
                </c:pt>
                <c:pt idx="9" formatCode="General">
                  <c:v>6733</c:v>
                </c:pt>
                <c:pt idx="10" formatCode="General">
                  <c:v>8106</c:v>
                </c:pt>
                <c:pt idx="11">
                  <c:v>9346</c:v>
                </c:pt>
                <c:pt idx="12">
                  <c:v>10498</c:v>
                </c:pt>
                <c:pt idx="13">
                  <c:v>11418</c:v>
                </c:pt>
                <c:pt idx="14">
                  <c:v>11969</c:v>
                </c:pt>
                <c:pt idx="15">
                  <c:v>11713</c:v>
                </c:pt>
                <c:pt idx="16">
                  <c:v>9838</c:v>
                </c:pt>
                <c:pt idx="17">
                  <c:v>7040</c:v>
                </c:pt>
                <c:pt idx="18" formatCode="General">
                  <c:v>5513</c:v>
                </c:pt>
                <c:pt idx="19" formatCode="General">
                  <c:v>4949</c:v>
                </c:pt>
                <c:pt idx="20" formatCode="General">
                  <c:v>4705</c:v>
                </c:pt>
                <c:pt idx="21" formatCode="General">
                  <c:v>5377</c:v>
                </c:pt>
                <c:pt idx="22" formatCode="General">
                  <c:v>5423</c:v>
                </c:pt>
              </c:numCache>
            </c:numRef>
          </c:val>
          <c:smooth val="0"/>
        </c:ser>
        <c:dLbls>
          <c:showLegendKey val="0"/>
          <c:showVal val="0"/>
          <c:showCatName val="0"/>
          <c:showSerName val="0"/>
          <c:showPercent val="0"/>
          <c:showBubbleSize val="0"/>
        </c:dLbls>
        <c:marker val="1"/>
        <c:smooth val="0"/>
        <c:axId val="272148352"/>
        <c:axId val="271986688"/>
      </c:lineChart>
      <c:catAx>
        <c:axId val="179408256"/>
        <c:scaling>
          <c:orientation val="minMax"/>
        </c:scaling>
        <c:delete val="0"/>
        <c:axPos val="b"/>
        <c:numFmt formatCode="General" sourceLinked="1"/>
        <c:majorTickMark val="out"/>
        <c:minorTickMark val="none"/>
        <c:tickLblPos val="nextTo"/>
        <c:txPr>
          <a:bodyPr/>
          <a:lstStyle/>
          <a:p>
            <a:pPr>
              <a:defRPr sz="800"/>
            </a:pPr>
            <a:endParaRPr lang="en-US"/>
          </a:p>
        </c:txPr>
        <c:crossAx val="271843712"/>
        <c:crosses val="autoZero"/>
        <c:auto val="1"/>
        <c:lblAlgn val="ctr"/>
        <c:lblOffset val="100"/>
        <c:tickLblSkip val="4"/>
        <c:noMultiLvlLbl val="0"/>
      </c:catAx>
      <c:valAx>
        <c:axId val="271843712"/>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3.6252102354122913E-2"/>
              <c:y val="0.17259036404727288"/>
            </c:manualLayout>
          </c:layout>
          <c:overlay val="0"/>
        </c:title>
        <c:numFmt formatCode="General" sourceLinked="1"/>
        <c:majorTickMark val="out"/>
        <c:minorTickMark val="none"/>
        <c:tickLblPos val="nextTo"/>
        <c:txPr>
          <a:bodyPr/>
          <a:lstStyle/>
          <a:p>
            <a:pPr>
              <a:defRPr sz="800"/>
            </a:pPr>
            <a:endParaRPr lang="en-US"/>
          </a:p>
        </c:txPr>
        <c:crossAx val="179408256"/>
        <c:crosses val="autoZero"/>
        <c:crossBetween val="between"/>
      </c:valAx>
      <c:valAx>
        <c:axId val="271986688"/>
        <c:scaling>
          <c:orientation val="minMax"/>
        </c:scaling>
        <c:delete val="0"/>
        <c:axPos val="r"/>
        <c:title>
          <c:tx>
            <c:rich>
              <a:bodyPr rot="-5400000" vert="horz"/>
              <a:lstStyle/>
              <a:p>
                <a:pPr>
                  <a:defRPr sz="800" b="0"/>
                </a:pPr>
                <a:r>
                  <a:rPr lang="en-US" sz="800" b="0"/>
                  <a:t>PLHIV (thousands)</a:t>
                </a:r>
              </a:p>
            </c:rich>
          </c:tx>
          <c:layout/>
          <c:overlay val="0"/>
        </c:title>
        <c:numFmt formatCode="General" sourceLinked="1"/>
        <c:majorTickMark val="out"/>
        <c:minorTickMark val="none"/>
        <c:tickLblPos val="nextTo"/>
        <c:txPr>
          <a:bodyPr/>
          <a:lstStyle/>
          <a:p>
            <a:pPr>
              <a:defRPr sz="800"/>
            </a:pPr>
            <a:endParaRPr lang="en-US"/>
          </a:p>
        </c:txPr>
        <c:crossAx val="272148352"/>
        <c:crosses val="max"/>
        <c:crossBetween val="between"/>
        <c:majorUnit val="50000"/>
        <c:dispUnits>
          <c:builtInUnit val="thousands"/>
        </c:dispUnits>
      </c:valAx>
      <c:catAx>
        <c:axId val="272148352"/>
        <c:scaling>
          <c:orientation val="minMax"/>
        </c:scaling>
        <c:delete val="1"/>
        <c:axPos val="b"/>
        <c:numFmt formatCode="General" sourceLinked="1"/>
        <c:majorTickMark val="out"/>
        <c:minorTickMark val="none"/>
        <c:tickLblPos val="nextTo"/>
        <c:crossAx val="271986688"/>
        <c:crosses val="autoZero"/>
        <c:auto val="1"/>
        <c:lblAlgn val="ctr"/>
        <c:lblOffset val="100"/>
        <c:noMultiLvlLbl val="0"/>
      </c:catAx>
    </c:plotArea>
    <c:legend>
      <c:legendPos val="b"/>
      <c:layout>
        <c:manualLayout>
          <c:xMode val="edge"/>
          <c:yMode val="edge"/>
          <c:x val="0.10000003430944858"/>
          <c:y val="0.81462440271889092"/>
          <c:w val="0.88976271242266225"/>
          <c:h val="0.18537559728110908"/>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7.3059325706527789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Fertility'!$AF$1:$BC$1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Fertility'!$AF$2:$BC$2</c:f>
              <c:numCache>
                <c:formatCode>General</c:formatCode>
                <c:ptCount val="24"/>
                <c:pt idx="0">
                  <c:v>1415447</c:v>
                </c:pt>
                <c:pt idx="1">
                  <c:v>1466152</c:v>
                </c:pt>
                <c:pt idx="2">
                  <c:v>1513689</c:v>
                </c:pt>
                <c:pt idx="3">
                  <c:v>1559480</c:v>
                </c:pt>
                <c:pt idx="4">
                  <c:v>1605828</c:v>
                </c:pt>
                <c:pt idx="5">
                  <c:v>1654214</c:v>
                </c:pt>
                <c:pt idx="6">
                  <c:v>1705309</c:v>
                </c:pt>
                <c:pt idx="7">
                  <c:v>1757969</c:v>
                </c:pt>
                <c:pt idx="8">
                  <c:v>1809719</c:v>
                </c:pt>
                <c:pt idx="9">
                  <c:v>1857149</c:v>
                </c:pt>
                <c:pt idx="10">
                  <c:v>1897953</c:v>
                </c:pt>
                <c:pt idx="11">
                  <c:v>1931282</c:v>
                </c:pt>
                <c:pt idx="12">
                  <c:v>1958303</c:v>
                </c:pt>
                <c:pt idx="13">
                  <c:v>1981237</c:v>
                </c:pt>
                <c:pt idx="14">
                  <c:v>2003320</c:v>
                </c:pt>
                <c:pt idx="15">
                  <c:v>2027026</c:v>
                </c:pt>
                <c:pt idx="16">
                  <c:v>2052931</c:v>
                </c:pt>
                <c:pt idx="17">
                  <c:v>2080700</c:v>
                </c:pt>
                <c:pt idx="18">
                  <c:v>2110791</c:v>
                </c:pt>
                <c:pt idx="19">
                  <c:v>2143498</c:v>
                </c:pt>
                <c:pt idx="20">
                  <c:v>2178967</c:v>
                </c:pt>
                <c:pt idx="21">
                  <c:v>2217618</c:v>
                </c:pt>
                <c:pt idx="22">
                  <c:v>2259393</c:v>
                </c:pt>
                <c:pt idx="23">
                  <c:v>2303315</c:v>
                </c:pt>
              </c:numCache>
            </c:numRef>
          </c:val>
          <c:smooth val="0"/>
        </c:ser>
        <c:dLbls>
          <c:showLegendKey val="0"/>
          <c:showVal val="0"/>
          <c:showCatName val="0"/>
          <c:showSerName val="0"/>
          <c:showPercent val="0"/>
          <c:showBubbleSize val="0"/>
        </c:dLbls>
        <c:marker val="1"/>
        <c:smooth val="0"/>
        <c:axId val="275090048"/>
        <c:axId val="275681664"/>
      </c:lineChart>
      <c:lineChart>
        <c:grouping val="standard"/>
        <c:varyColors val="0"/>
        <c:ser>
          <c:idx val="1"/>
          <c:order val="1"/>
          <c:tx>
            <c:strRef>
              <c:f>'Chart V - Pop and Fertility'!$A$3</c:f>
              <c:strCache>
                <c:ptCount val="1"/>
                <c:pt idx="0">
                  <c:v>Fertility Rate</c:v>
                </c:pt>
              </c:strCache>
            </c:strRef>
          </c:tx>
          <c:spPr>
            <a:ln>
              <a:solidFill>
                <a:schemeClr val="accent6"/>
              </a:solidFill>
            </a:ln>
          </c:spPr>
          <c:marker>
            <c:symbol val="none"/>
          </c:marker>
          <c:cat>
            <c:strRef>
              <c:f>'Chart V - Pop and Fertility'!$AF$1:$BC$1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Fertility'!$AF$3:$BC$3</c:f>
              <c:numCache>
                <c:formatCode>General</c:formatCode>
                <c:ptCount val="24"/>
                <c:pt idx="0">
                  <c:v>5.2270000000000003</c:v>
                </c:pt>
                <c:pt idx="1">
                  <c:v>5.0979999999999999</c:v>
                </c:pt>
                <c:pt idx="2">
                  <c:v>4.97</c:v>
                </c:pt>
                <c:pt idx="3">
                  <c:v>4.8419999999999996</c:v>
                </c:pt>
                <c:pt idx="4">
                  <c:v>4.7149999999999999</c:v>
                </c:pt>
                <c:pt idx="5">
                  <c:v>4.59</c:v>
                </c:pt>
                <c:pt idx="6">
                  <c:v>4.4690000000000003</c:v>
                </c:pt>
                <c:pt idx="7">
                  <c:v>4.351</c:v>
                </c:pt>
                <c:pt idx="8">
                  <c:v>4.24</c:v>
                </c:pt>
                <c:pt idx="9">
                  <c:v>4.1340000000000003</c:v>
                </c:pt>
                <c:pt idx="10">
                  <c:v>4.0330000000000004</c:v>
                </c:pt>
                <c:pt idx="11">
                  <c:v>3.9380000000000002</c:v>
                </c:pt>
                <c:pt idx="12">
                  <c:v>3.847</c:v>
                </c:pt>
                <c:pt idx="13">
                  <c:v>3.7589999999999999</c:v>
                </c:pt>
                <c:pt idx="14">
                  <c:v>3.6739999999999999</c:v>
                </c:pt>
                <c:pt idx="15">
                  <c:v>3.5910000000000002</c:v>
                </c:pt>
                <c:pt idx="16">
                  <c:v>3.512</c:v>
                </c:pt>
                <c:pt idx="17">
                  <c:v>3.4359999999999999</c:v>
                </c:pt>
                <c:pt idx="18">
                  <c:v>3.3639999999999999</c:v>
                </c:pt>
                <c:pt idx="19">
                  <c:v>3.2949999999999999</c:v>
                </c:pt>
                <c:pt idx="20">
                  <c:v>3.2290000000000001</c:v>
                </c:pt>
                <c:pt idx="21">
                  <c:v>3.1669999999999998</c:v>
                </c:pt>
                <c:pt idx="22">
                  <c:v>3.1070000000000002</c:v>
                </c:pt>
              </c:numCache>
            </c:numRef>
          </c:val>
          <c:smooth val="0"/>
        </c:ser>
        <c:ser>
          <c:idx val="2"/>
          <c:order val="2"/>
          <c:tx>
            <c:strRef>
              <c:f>'Chart V - Pop and Fertility'!$A$4</c:f>
              <c:strCache>
                <c:ptCount val="1"/>
                <c:pt idx="0">
                  <c:v>Pop. Growth Rate</c:v>
                </c:pt>
              </c:strCache>
            </c:strRef>
          </c:tx>
          <c:spPr>
            <a:ln>
              <a:solidFill>
                <a:schemeClr val="accent5"/>
              </a:solidFill>
            </a:ln>
          </c:spPr>
          <c:marker>
            <c:symbol val="none"/>
          </c:marker>
          <c:cat>
            <c:strRef>
              <c:f>'Chart V - Pop and Fertility'!$AF$1:$BC$1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Fertility'!$AF$4:$BC$4</c:f>
              <c:numCache>
                <c:formatCode>General</c:formatCode>
                <c:ptCount val="24"/>
                <c:pt idx="0">
                  <c:v>3.9283705839156098</c:v>
                </c:pt>
                <c:pt idx="1">
                  <c:v>3.5195899313157</c:v>
                </c:pt>
                <c:pt idx="2">
                  <c:v>3.1908436216034</c:v>
                </c:pt>
                <c:pt idx="3">
                  <c:v>2.9802714561979502</c:v>
                </c:pt>
                <c:pt idx="4">
                  <c:v>2.92870790478498</c:v>
                </c:pt>
                <c:pt idx="5">
                  <c:v>2.9686460137322999</c:v>
                </c:pt>
                <c:pt idx="6">
                  <c:v>3.0420354441178001</c:v>
                </c:pt>
                <c:pt idx="7">
                  <c:v>3.0412839446321098</c:v>
                </c:pt>
                <c:pt idx="8">
                  <c:v>2.9012419173755699</c:v>
                </c:pt>
                <c:pt idx="9">
                  <c:v>2.5870931486425</c:v>
                </c:pt>
                <c:pt idx="10">
                  <c:v>2.1733420879745</c:v>
                </c:pt>
                <c:pt idx="11">
                  <c:v>1.7408094133126899</c:v>
                </c:pt>
                <c:pt idx="12">
                  <c:v>1.3894250774516801</c:v>
                </c:pt>
                <c:pt idx="13">
                  <c:v>1.1643115227281899</c:v>
                </c:pt>
                <c:pt idx="14">
                  <c:v>1.1084407175083399</c:v>
                </c:pt>
                <c:pt idx="15">
                  <c:v>1.17638899424762</c:v>
                </c:pt>
                <c:pt idx="16">
                  <c:v>1.2698833894531001</c:v>
                </c:pt>
                <c:pt idx="17">
                  <c:v>1.34358474385769</c:v>
                </c:pt>
                <c:pt idx="18">
                  <c:v>1.4358383195644699</c:v>
                </c:pt>
                <c:pt idx="19">
                  <c:v>1.53763152479985</c:v>
                </c:pt>
                <c:pt idx="20">
                  <c:v>1.64118372840351</c:v>
                </c:pt>
                <c:pt idx="21">
                  <c:v>1.7582735577544899</c:v>
                </c:pt>
                <c:pt idx="22">
                  <c:v>1.86625462746148</c:v>
                </c:pt>
                <c:pt idx="23">
                  <c:v>1.9253196462539199</c:v>
                </c:pt>
              </c:numCache>
            </c:numRef>
          </c:val>
          <c:smooth val="0"/>
        </c:ser>
        <c:dLbls>
          <c:showLegendKey val="0"/>
          <c:showVal val="0"/>
          <c:showCatName val="0"/>
          <c:showSerName val="0"/>
          <c:showPercent val="0"/>
          <c:showBubbleSize val="0"/>
        </c:dLbls>
        <c:marker val="1"/>
        <c:smooth val="0"/>
        <c:axId val="277172992"/>
        <c:axId val="276189568"/>
      </c:lineChart>
      <c:catAx>
        <c:axId val="275090048"/>
        <c:scaling>
          <c:orientation val="minMax"/>
        </c:scaling>
        <c:delete val="0"/>
        <c:axPos val="b"/>
        <c:majorTickMark val="out"/>
        <c:minorTickMark val="none"/>
        <c:tickLblPos val="nextTo"/>
        <c:txPr>
          <a:bodyPr/>
          <a:lstStyle/>
          <a:p>
            <a:pPr>
              <a:defRPr sz="800"/>
            </a:pPr>
            <a:endParaRPr lang="en-US"/>
          </a:p>
        </c:txPr>
        <c:crossAx val="275681664"/>
        <c:crosses val="autoZero"/>
        <c:auto val="1"/>
        <c:lblAlgn val="ctr"/>
        <c:lblOffset val="100"/>
        <c:tickLblSkip val="4"/>
        <c:noMultiLvlLbl val="0"/>
      </c:catAx>
      <c:valAx>
        <c:axId val="275681664"/>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275090048"/>
        <c:crosses val="autoZero"/>
        <c:crossBetween val="between"/>
        <c:dispUnits>
          <c:builtInUnit val="millions"/>
        </c:dispUnits>
      </c:valAx>
      <c:valAx>
        <c:axId val="276189568"/>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5613782302"/>
              <c:y val="0.22398187668724331"/>
            </c:manualLayout>
          </c:layout>
          <c:overlay val="0"/>
        </c:title>
        <c:numFmt formatCode="General" sourceLinked="1"/>
        <c:majorTickMark val="out"/>
        <c:minorTickMark val="none"/>
        <c:tickLblPos val="nextTo"/>
        <c:txPr>
          <a:bodyPr/>
          <a:lstStyle/>
          <a:p>
            <a:pPr>
              <a:defRPr sz="800"/>
            </a:pPr>
            <a:endParaRPr lang="en-US"/>
          </a:p>
        </c:txPr>
        <c:crossAx val="277172992"/>
        <c:crosses val="max"/>
        <c:crossBetween val="between"/>
        <c:majorUnit val="2"/>
      </c:valAx>
      <c:catAx>
        <c:axId val="277172992"/>
        <c:scaling>
          <c:orientation val="minMax"/>
        </c:scaling>
        <c:delete val="1"/>
        <c:axPos val="b"/>
        <c:majorTickMark val="out"/>
        <c:minorTickMark val="none"/>
        <c:tickLblPos val="nextTo"/>
        <c:crossAx val="276189568"/>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manualLayout>
          <c:xMode val="edge"/>
          <c:yMode val="edge"/>
          <c:x val="0.23842039352924022"/>
          <c:y val="5.6565656565656569E-2"/>
        </c:manualLayout>
      </c:layout>
      <c:overlay val="0"/>
    </c:title>
    <c:autoTitleDeleted val="0"/>
    <c:plotArea>
      <c:layout>
        <c:manualLayout>
          <c:layoutTarget val="inner"/>
          <c:xMode val="edge"/>
          <c:yMode val="edge"/>
          <c:x val="0.18427735748717686"/>
          <c:y val="0.22766817784140619"/>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233172</c:v>
                </c:pt>
                <c:pt idx="2">
                  <c:v>131721</c:v>
                </c:pt>
                <c:pt idx="3">
                  <c:v>116385.36</c:v>
                </c:pt>
                <c:pt idx="4">
                  <c:v>100091.4096</c:v>
                </c:pt>
              </c:numCache>
            </c:numRef>
          </c:val>
        </c:ser>
        <c:dLbls>
          <c:showLegendKey val="0"/>
          <c:showVal val="0"/>
          <c:showCatName val="0"/>
          <c:showSerName val="0"/>
          <c:showPercent val="0"/>
          <c:showBubbleSize val="0"/>
        </c:dLbls>
        <c:gapWidth val="150"/>
        <c:axId val="286599040"/>
        <c:axId val="286605312"/>
      </c:barChart>
      <c:catAx>
        <c:axId val="286599040"/>
        <c:scaling>
          <c:orientation val="minMax"/>
        </c:scaling>
        <c:delete val="0"/>
        <c:axPos val="b"/>
        <c:majorTickMark val="out"/>
        <c:minorTickMark val="none"/>
        <c:tickLblPos val="nextTo"/>
        <c:txPr>
          <a:bodyPr rot="0"/>
          <a:lstStyle/>
          <a:p>
            <a:pPr>
              <a:defRPr sz="800"/>
            </a:pPr>
            <a:endParaRPr lang="en-US"/>
          </a:p>
        </c:txPr>
        <c:crossAx val="286605312"/>
        <c:crosses val="autoZero"/>
        <c:auto val="1"/>
        <c:lblAlgn val="ctr"/>
        <c:lblOffset val="100"/>
        <c:noMultiLvlLbl val="0"/>
      </c:catAx>
      <c:valAx>
        <c:axId val="286605312"/>
        <c:scaling>
          <c:orientation val="minMax"/>
        </c:scaling>
        <c:delete val="0"/>
        <c:axPos val="l"/>
        <c:majorGridlines/>
        <c:numFmt formatCode="#,##0" sourceLinked="1"/>
        <c:majorTickMark val="out"/>
        <c:minorTickMark val="none"/>
        <c:tickLblPos val="nextTo"/>
        <c:txPr>
          <a:bodyPr/>
          <a:lstStyle/>
          <a:p>
            <a:pPr>
              <a:defRPr sz="800"/>
            </a:pPr>
            <a:endParaRPr lang="en-US"/>
          </a:p>
        </c:txPr>
        <c:crossAx val="28659904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Pyramid'!$G$3</c:f>
              <c:strCache>
                <c:ptCount val="1"/>
                <c:pt idx="0">
                  <c:v>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-4.9791075897718619E-2</c:v>
                </c:pt>
                <c:pt idx="1">
                  <c:v>-5.2613575472410468E-2</c:v>
                </c:pt>
                <c:pt idx="2">
                  <c:v>-5.7878753969921842E-2</c:v>
                </c:pt>
                <c:pt idx="3">
                  <c:v>-6.023728101178763E-2</c:v>
                </c:pt>
                <c:pt idx="4">
                  <c:v>-5.6649681632964972E-2</c:v>
                </c:pt>
                <c:pt idx="5">
                  <c:v>-5.1949003050391969E-2</c:v>
                </c:pt>
                <c:pt idx="6">
                  <c:v>-4.5038996436509E-2</c:v>
                </c:pt>
                <c:pt idx="7">
                  <c:v>-3.3407386988572631E-2</c:v>
                </c:pt>
                <c:pt idx="8">
                  <c:v>-2.408517807902635E-2</c:v>
                </c:pt>
                <c:pt idx="9">
                  <c:v>-1.7585468744171915E-2</c:v>
                </c:pt>
                <c:pt idx="10">
                  <c:v>-1.4767517919801893E-2</c:v>
                </c:pt>
                <c:pt idx="11">
                  <c:v>-1.2015069100066139E-2</c:v>
                </c:pt>
                <c:pt idx="12">
                  <c:v>-9.7425134392828266E-3</c:v>
                </c:pt>
                <c:pt idx="13">
                  <c:v>-7.5377341582946915E-3</c:v>
                </c:pt>
                <c:pt idx="14">
                  <c:v>-5.424839633807404E-3</c:v>
                </c:pt>
                <c:pt idx="15">
                  <c:v>-3.4120176164002462E-3</c:v>
                </c:pt>
                <c:pt idx="16">
                  <c:v>-2.5923328084075463E-3</c:v>
                </c:pt>
              </c:numCache>
            </c:numRef>
          </c:val>
        </c:ser>
        <c:ser>
          <c:idx val="1"/>
          <c:order val="1"/>
          <c:tx>
            <c:strRef>
              <c:f>'Chart VI - Pop. Pyramid'!$H$3</c:f>
              <c:strCache>
                <c:ptCount val="1"/>
                <c:pt idx="0">
                  <c:v>Female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Pyramid'!$H$4:$H$20</c:f>
              <c:numCache>
                <c:formatCode>0.00%</c:formatCode>
                <c:ptCount val="17"/>
                <c:pt idx="0">
                  <c:v>4.8693917320094648E-2</c:v>
                </c:pt>
                <c:pt idx="1">
                  <c:v>5.1604662651029885E-2</c:v>
                </c:pt>
                <c:pt idx="2">
                  <c:v>5.690304702589058E-2</c:v>
                </c:pt>
                <c:pt idx="3">
                  <c:v>5.907416555449721E-2</c:v>
                </c:pt>
                <c:pt idx="4">
                  <c:v>5.5225013032169673E-2</c:v>
                </c:pt>
                <c:pt idx="5">
                  <c:v>5.0065820417156792E-2</c:v>
                </c:pt>
                <c:pt idx="6">
                  <c:v>4.0458404862432143E-2</c:v>
                </c:pt>
                <c:pt idx="7">
                  <c:v>2.7387115937638453E-2</c:v>
                </c:pt>
                <c:pt idx="8">
                  <c:v>2.0505766450782975E-2</c:v>
                </c:pt>
                <c:pt idx="9">
                  <c:v>1.7366218978659993E-2</c:v>
                </c:pt>
                <c:pt idx="10">
                  <c:v>1.6467840790099737E-2</c:v>
                </c:pt>
                <c:pt idx="11">
                  <c:v>1.4509148901522285E-2</c:v>
                </c:pt>
                <c:pt idx="12">
                  <c:v>1.2147437734431219E-2</c:v>
                </c:pt>
                <c:pt idx="13">
                  <c:v>9.5037040473870613E-3</c:v>
                </c:pt>
                <c:pt idx="14">
                  <c:v>6.9473063665219251E-3</c:v>
                </c:pt>
                <c:pt idx="15">
                  <c:v>4.4841580672541834E-3</c:v>
                </c:pt>
                <c:pt idx="16">
                  <c:v>3.9278459028950974E-3</c:v>
                </c:pt>
              </c:numCache>
            </c:numRef>
          </c:val>
        </c:ser>
        <c:dLbls>
          <c:showLegendKey val="0"/>
          <c:showVal val="0"/>
          <c:showCatName val="0"/>
          <c:showSerName val="0"/>
          <c:showPercent val="0"/>
          <c:showBubbleSize val="0"/>
        </c:dLbls>
        <c:gapWidth val="0"/>
        <c:overlap val="100"/>
        <c:axId val="226912128"/>
        <c:axId val="226918400"/>
      </c:barChart>
      <c:catAx>
        <c:axId val="226912128"/>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226918400"/>
        <c:crosses val="autoZero"/>
        <c:auto val="1"/>
        <c:lblAlgn val="ctr"/>
        <c:lblOffset val="100"/>
        <c:tickLblSkip val="1"/>
        <c:noMultiLvlLbl val="0"/>
      </c:catAx>
      <c:valAx>
        <c:axId val="226918400"/>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226912128"/>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1.62</c:v>
                </c:pt>
                <c:pt idx="1">
                  <c:v>2.4700000000000002</c:v>
                </c:pt>
                <c:pt idx="2">
                  <c:v>3.65</c:v>
                </c:pt>
                <c:pt idx="3">
                  <c:v>5.19</c:v>
                </c:pt>
                <c:pt idx="4">
                  <c:v>7.01</c:v>
                </c:pt>
                <c:pt idx="5">
                  <c:v>8.99</c:v>
                </c:pt>
                <c:pt idx="6">
                  <c:v>10.98</c:v>
                </c:pt>
                <c:pt idx="7">
                  <c:v>12.78</c:v>
                </c:pt>
                <c:pt idx="8">
                  <c:v>14.27</c:v>
                </c:pt>
                <c:pt idx="9">
                  <c:v>15.39</c:v>
                </c:pt>
                <c:pt idx="10">
                  <c:v>16.079999999999998</c:v>
                </c:pt>
                <c:pt idx="11">
                  <c:v>16.39</c:v>
                </c:pt>
                <c:pt idx="12">
                  <c:v>16.39</c:v>
                </c:pt>
                <c:pt idx="13">
                  <c:v>16.13</c:v>
                </c:pt>
                <c:pt idx="14">
                  <c:v>15.72</c:v>
                </c:pt>
                <c:pt idx="15">
                  <c:v>15.26</c:v>
                </c:pt>
                <c:pt idx="16">
                  <c:v>14.93</c:v>
                </c:pt>
                <c:pt idx="17">
                  <c:v>14.76</c:v>
                </c:pt>
                <c:pt idx="18">
                  <c:v>14.67</c:v>
                </c:pt>
                <c:pt idx="19">
                  <c:v>14.6</c:v>
                </c:pt>
                <c:pt idx="20">
                  <c:v>14.53</c:v>
                </c:pt>
                <c:pt idx="21">
                  <c:v>14.46</c:v>
                </c:pt>
                <c:pt idx="22">
                  <c:v>14.42</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0.68</c:v>
                </c:pt>
                <c:pt idx="1">
                  <c:v>1.01</c:v>
                </c:pt>
                <c:pt idx="2">
                  <c:v>1.43</c:v>
                </c:pt>
                <c:pt idx="3">
                  <c:v>1.9</c:v>
                </c:pt>
                <c:pt idx="4">
                  <c:v>2.35</c:v>
                </c:pt>
                <c:pt idx="5">
                  <c:v>2.7</c:v>
                </c:pt>
                <c:pt idx="6">
                  <c:v>2.9</c:v>
                </c:pt>
                <c:pt idx="7">
                  <c:v>2.91</c:v>
                </c:pt>
                <c:pt idx="8">
                  <c:v>2.74</c:v>
                </c:pt>
                <c:pt idx="9">
                  <c:v>2.5</c:v>
                </c:pt>
                <c:pt idx="10">
                  <c:v>2.16</c:v>
                </c:pt>
                <c:pt idx="11">
                  <c:v>1.86</c:v>
                </c:pt>
                <c:pt idx="12">
                  <c:v>1.6</c:v>
                </c:pt>
                <c:pt idx="13">
                  <c:v>1.39</c:v>
                </c:pt>
                <c:pt idx="14">
                  <c:v>1.24</c:v>
                </c:pt>
                <c:pt idx="15">
                  <c:v>1.1499999999999999</c:v>
                </c:pt>
                <c:pt idx="16">
                  <c:v>1.1299999999999999</c:v>
                </c:pt>
                <c:pt idx="17">
                  <c:v>1.1100000000000001</c:v>
                </c:pt>
                <c:pt idx="18">
                  <c:v>1.07</c:v>
                </c:pt>
                <c:pt idx="19">
                  <c:v>1.06</c:v>
                </c:pt>
                <c:pt idx="20">
                  <c:v>1.04</c:v>
                </c:pt>
                <c:pt idx="21">
                  <c:v>1.1100000000000001</c:v>
                </c:pt>
                <c:pt idx="22">
                  <c:v>0.2</c:v>
                </c:pt>
              </c:numCache>
            </c:numRef>
          </c:val>
          <c:smooth val="0"/>
        </c:ser>
        <c:dLbls>
          <c:showLegendKey val="0"/>
          <c:showVal val="0"/>
          <c:showCatName val="0"/>
          <c:showSerName val="0"/>
          <c:showPercent val="0"/>
          <c:showBubbleSize val="0"/>
        </c:dLbls>
        <c:marker val="1"/>
        <c:smooth val="0"/>
        <c:axId val="270428800"/>
        <c:axId val="27219596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formatCode="General">
                  <c:v>12239</c:v>
                </c:pt>
                <c:pt idx="1">
                  <c:v>19398</c:v>
                </c:pt>
                <c:pt idx="2">
                  <c:v>29813</c:v>
                </c:pt>
                <c:pt idx="3">
                  <c:v>43972</c:v>
                </c:pt>
                <c:pt idx="4">
                  <c:v>61765</c:v>
                </c:pt>
                <c:pt idx="5">
                  <c:v>82530</c:v>
                </c:pt>
                <c:pt idx="6">
                  <c:v>104923</c:v>
                </c:pt>
                <c:pt idx="7">
                  <c:v>127136</c:v>
                </c:pt>
                <c:pt idx="8">
                  <c:v>147277</c:v>
                </c:pt>
                <c:pt idx="9">
                  <c:v>163980</c:v>
                </c:pt>
                <c:pt idx="10">
                  <c:v>175941</c:v>
                </c:pt>
                <c:pt idx="11">
                  <c:v>183591</c:v>
                </c:pt>
                <c:pt idx="12">
                  <c:v>187697</c:v>
                </c:pt>
                <c:pt idx="13">
                  <c:v>189184</c:v>
                </c:pt>
                <c:pt idx="14">
                  <c:v>188873</c:v>
                </c:pt>
                <c:pt idx="15">
                  <c:v>188039</c:v>
                </c:pt>
                <c:pt idx="16">
                  <c:v>189179</c:v>
                </c:pt>
                <c:pt idx="17">
                  <c:v>193273</c:v>
                </c:pt>
                <c:pt idx="18">
                  <c:v>198654</c:v>
                </c:pt>
                <c:pt idx="19">
                  <c:v>204675</c:v>
                </c:pt>
                <c:pt idx="20">
                  <c:v>211255</c:v>
                </c:pt>
                <c:pt idx="21">
                  <c:v>217632</c:v>
                </c:pt>
                <c:pt idx="22">
                  <c:v>225205</c:v>
                </c:pt>
              </c:numCache>
            </c:numRef>
          </c:val>
          <c:smooth val="0"/>
        </c:ser>
        <c:dLbls>
          <c:showLegendKey val="0"/>
          <c:showVal val="0"/>
          <c:showCatName val="0"/>
          <c:showSerName val="0"/>
          <c:showPercent val="0"/>
          <c:showBubbleSize val="0"/>
        </c:dLbls>
        <c:marker val="1"/>
        <c:smooth val="0"/>
        <c:axId val="275154432"/>
        <c:axId val="272199040"/>
      </c:lineChart>
      <c:catAx>
        <c:axId val="270428800"/>
        <c:scaling>
          <c:orientation val="minMax"/>
        </c:scaling>
        <c:delete val="0"/>
        <c:axPos val="b"/>
        <c:numFmt formatCode="General" sourceLinked="1"/>
        <c:majorTickMark val="out"/>
        <c:minorTickMark val="none"/>
        <c:tickLblPos val="nextTo"/>
        <c:crossAx val="272195968"/>
        <c:crosses val="autoZero"/>
        <c:auto val="1"/>
        <c:lblAlgn val="ctr"/>
        <c:lblOffset val="100"/>
        <c:noMultiLvlLbl val="0"/>
      </c:catAx>
      <c:valAx>
        <c:axId val="272195968"/>
        <c:scaling>
          <c:orientation val="minMax"/>
        </c:scaling>
        <c:delete val="0"/>
        <c:axPos val="l"/>
        <c:majorGridlines/>
        <c:title>
          <c:tx>
            <c:rich>
              <a:bodyPr rot="-5400000" vert="horz"/>
              <a:lstStyle/>
              <a:p>
                <a:pPr>
                  <a:defRPr/>
                </a:pPr>
                <a:r>
                  <a:rPr lang="en-US"/>
                  <a:t>Adult Prevelence/Incidence Rate (%)</a:t>
                </a:r>
              </a:p>
            </c:rich>
          </c:tx>
          <c:layout/>
          <c:overlay val="0"/>
        </c:title>
        <c:numFmt formatCode="General" sourceLinked="1"/>
        <c:majorTickMark val="out"/>
        <c:minorTickMark val="none"/>
        <c:tickLblPos val="nextTo"/>
        <c:crossAx val="270428800"/>
        <c:crosses val="autoZero"/>
        <c:crossBetween val="between"/>
      </c:valAx>
      <c:valAx>
        <c:axId val="272199040"/>
        <c:scaling>
          <c:orientation val="minMax"/>
        </c:scaling>
        <c:delete val="0"/>
        <c:axPos val="r"/>
        <c:title>
          <c:tx>
            <c:rich>
              <a:bodyPr rot="-5400000" vert="horz"/>
              <a:lstStyle/>
              <a:p>
                <a:pPr>
                  <a:defRPr/>
                </a:pPr>
                <a:r>
                  <a:rPr lang="en-US"/>
                  <a:t>Total Cases</a:t>
                </a:r>
              </a:p>
            </c:rich>
          </c:tx>
          <c:layout/>
          <c:overlay val="0"/>
        </c:title>
        <c:numFmt formatCode="General" sourceLinked="1"/>
        <c:majorTickMark val="out"/>
        <c:minorTickMark val="none"/>
        <c:tickLblPos val="nextTo"/>
        <c:crossAx val="275154432"/>
        <c:crosses val="max"/>
        <c:crossBetween val="between"/>
      </c:valAx>
      <c:catAx>
        <c:axId val="275154432"/>
        <c:scaling>
          <c:orientation val="minMax"/>
        </c:scaling>
        <c:delete val="1"/>
        <c:axPos val="b"/>
        <c:numFmt formatCode="General" sourceLinked="1"/>
        <c:majorTickMark val="out"/>
        <c:minorTickMark val="none"/>
        <c:tickLblPos val="nextTo"/>
        <c:crossAx val="272199040"/>
        <c:crosses val="autoZero"/>
        <c:auto val="1"/>
        <c:lblAlgn val="ctr"/>
        <c:lblOffset val="100"/>
        <c:noMultiLvlLbl val="0"/>
      </c:catAx>
    </c:plotArea>
    <c:legend>
      <c:legendPos val="r"/>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Fertility'!$AF$1:$BC$1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Fertility'!$AF$2:$BC$2</c:f>
              <c:numCache>
                <c:formatCode>General</c:formatCode>
                <c:ptCount val="24"/>
                <c:pt idx="0">
                  <c:v>1415447</c:v>
                </c:pt>
                <c:pt idx="1">
                  <c:v>1466152</c:v>
                </c:pt>
                <c:pt idx="2">
                  <c:v>1513689</c:v>
                </c:pt>
                <c:pt idx="3">
                  <c:v>1559480</c:v>
                </c:pt>
                <c:pt idx="4">
                  <c:v>1605828</c:v>
                </c:pt>
                <c:pt idx="5">
                  <c:v>1654214</c:v>
                </c:pt>
                <c:pt idx="6">
                  <c:v>1705309</c:v>
                </c:pt>
                <c:pt idx="7">
                  <c:v>1757969</c:v>
                </c:pt>
                <c:pt idx="8">
                  <c:v>1809719</c:v>
                </c:pt>
                <c:pt idx="9">
                  <c:v>1857149</c:v>
                </c:pt>
                <c:pt idx="10">
                  <c:v>1897953</c:v>
                </c:pt>
                <c:pt idx="11">
                  <c:v>1931282</c:v>
                </c:pt>
                <c:pt idx="12">
                  <c:v>1958303</c:v>
                </c:pt>
                <c:pt idx="13">
                  <c:v>1981237</c:v>
                </c:pt>
                <c:pt idx="14">
                  <c:v>2003320</c:v>
                </c:pt>
                <c:pt idx="15">
                  <c:v>2027026</c:v>
                </c:pt>
                <c:pt idx="16">
                  <c:v>2052931</c:v>
                </c:pt>
                <c:pt idx="17">
                  <c:v>2080700</c:v>
                </c:pt>
                <c:pt idx="18">
                  <c:v>2110791</c:v>
                </c:pt>
                <c:pt idx="19">
                  <c:v>2143498</c:v>
                </c:pt>
                <c:pt idx="20">
                  <c:v>2178967</c:v>
                </c:pt>
                <c:pt idx="21">
                  <c:v>2217618</c:v>
                </c:pt>
                <c:pt idx="22">
                  <c:v>2259393</c:v>
                </c:pt>
                <c:pt idx="23">
                  <c:v>2303315</c:v>
                </c:pt>
              </c:numCache>
            </c:numRef>
          </c:val>
          <c:smooth val="0"/>
        </c:ser>
        <c:dLbls>
          <c:showLegendKey val="0"/>
          <c:showVal val="0"/>
          <c:showCatName val="0"/>
          <c:showSerName val="0"/>
          <c:showPercent val="0"/>
          <c:showBubbleSize val="0"/>
        </c:dLbls>
        <c:marker val="1"/>
        <c:smooth val="0"/>
        <c:axId val="275287424"/>
        <c:axId val="275293312"/>
      </c:lineChart>
      <c:lineChart>
        <c:grouping val="standard"/>
        <c:varyColors val="0"/>
        <c:ser>
          <c:idx val="1"/>
          <c:order val="1"/>
          <c:tx>
            <c:strRef>
              <c:f>'Chart V - Pop and Fertility'!$A$3</c:f>
              <c:strCache>
                <c:ptCount val="1"/>
                <c:pt idx="0">
                  <c:v>Fertility Rate</c:v>
                </c:pt>
              </c:strCache>
            </c:strRef>
          </c:tx>
          <c:marker>
            <c:symbol val="none"/>
          </c:marker>
          <c:cat>
            <c:strRef>
              <c:f>'Chart V - Pop and Fertility'!$AF$1:$BC$1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Fertility'!$AF$3:$BC$3</c:f>
              <c:numCache>
                <c:formatCode>General</c:formatCode>
                <c:ptCount val="24"/>
                <c:pt idx="0">
                  <c:v>5.2270000000000003</c:v>
                </c:pt>
                <c:pt idx="1">
                  <c:v>5.0979999999999999</c:v>
                </c:pt>
                <c:pt idx="2">
                  <c:v>4.97</c:v>
                </c:pt>
                <c:pt idx="3">
                  <c:v>4.8419999999999996</c:v>
                </c:pt>
                <c:pt idx="4">
                  <c:v>4.7149999999999999</c:v>
                </c:pt>
                <c:pt idx="5">
                  <c:v>4.59</c:v>
                </c:pt>
                <c:pt idx="6">
                  <c:v>4.4690000000000003</c:v>
                </c:pt>
                <c:pt idx="7">
                  <c:v>4.351</c:v>
                </c:pt>
                <c:pt idx="8">
                  <c:v>4.24</c:v>
                </c:pt>
                <c:pt idx="9">
                  <c:v>4.1340000000000003</c:v>
                </c:pt>
                <c:pt idx="10">
                  <c:v>4.0330000000000004</c:v>
                </c:pt>
                <c:pt idx="11">
                  <c:v>3.9380000000000002</c:v>
                </c:pt>
                <c:pt idx="12">
                  <c:v>3.847</c:v>
                </c:pt>
                <c:pt idx="13">
                  <c:v>3.7589999999999999</c:v>
                </c:pt>
                <c:pt idx="14">
                  <c:v>3.6739999999999999</c:v>
                </c:pt>
                <c:pt idx="15">
                  <c:v>3.5910000000000002</c:v>
                </c:pt>
                <c:pt idx="16">
                  <c:v>3.512</c:v>
                </c:pt>
                <c:pt idx="17">
                  <c:v>3.4359999999999999</c:v>
                </c:pt>
                <c:pt idx="18">
                  <c:v>3.3639999999999999</c:v>
                </c:pt>
                <c:pt idx="19">
                  <c:v>3.2949999999999999</c:v>
                </c:pt>
                <c:pt idx="20">
                  <c:v>3.2290000000000001</c:v>
                </c:pt>
                <c:pt idx="21">
                  <c:v>3.1669999999999998</c:v>
                </c:pt>
                <c:pt idx="22">
                  <c:v>3.1070000000000002</c:v>
                </c:pt>
              </c:numCache>
            </c:numRef>
          </c:val>
          <c:smooth val="0"/>
        </c:ser>
        <c:ser>
          <c:idx val="2"/>
          <c:order val="2"/>
          <c:tx>
            <c:strRef>
              <c:f>'Chart V - Pop and Fertility'!$A$4</c:f>
              <c:strCache>
                <c:ptCount val="1"/>
                <c:pt idx="0">
                  <c:v>Pop. Growth Rate</c:v>
                </c:pt>
              </c:strCache>
            </c:strRef>
          </c:tx>
          <c:marker>
            <c:symbol val="none"/>
          </c:marker>
          <c:cat>
            <c:strRef>
              <c:f>'Chart V - Pop and Fertility'!$AF$1:$BC$1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Fertility'!$AF$4:$BC$4</c:f>
              <c:numCache>
                <c:formatCode>General</c:formatCode>
                <c:ptCount val="24"/>
                <c:pt idx="0">
                  <c:v>3.9283705839156098</c:v>
                </c:pt>
                <c:pt idx="1">
                  <c:v>3.5195899313157</c:v>
                </c:pt>
                <c:pt idx="2">
                  <c:v>3.1908436216034</c:v>
                </c:pt>
                <c:pt idx="3">
                  <c:v>2.9802714561979502</c:v>
                </c:pt>
                <c:pt idx="4">
                  <c:v>2.92870790478498</c:v>
                </c:pt>
                <c:pt idx="5">
                  <c:v>2.9686460137322999</c:v>
                </c:pt>
                <c:pt idx="6">
                  <c:v>3.0420354441178001</c:v>
                </c:pt>
                <c:pt idx="7">
                  <c:v>3.0412839446321098</c:v>
                </c:pt>
                <c:pt idx="8">
                  <c:v>2.9012419173755699</c:v>
                </c:pt>
                <c:pt idx="9">
                  <c:v>2.5870931486425</c:v>
                </c:pt>
                <c:pt idx="10">
                  <c:v>2.1733420879745</c:v>
                </c:pt>
                <c:pt idx="11">
                  <c:v>1.7408094133126899</c:v>
                </c:pt>
                <c:pt idx="12">
                  <c:v>1.3894250774516801</c:v>
                </c:pt>
                <c:pt idx="13">
                  <c:v>1.1643115227281899</c:v>
                </c:pt>
                <c:pt idx="14">
                  <c:v>1.1084407175083399</c:v>
                </c:pt>
                <c:pt idx="15">
                  <c:v>1.17638899424762</c:v>
                </c:pt>
                <c:pt idx="16">
                  <c:v>1.2698833894531001</c:v>
                </c:pt>
                <c:pt idx="17">
                  <c:v>1.34358474385769</c:v>
                </c:pt>
                <c:pt idx="18">
                  <c:v>1.4358383195644699</c:v>
                </c:pt>
                <c:pt idx="19">
                  <c:v>1.53763152479985</c:v>
                </c:pt>
                <c:pt idx="20">
                  <c:v>1.64118372840351</c:v>
                </c:pt>
                <c:pt idx="21">
                  <c:v>1.7582735577544899</c:v>
                </c:pt>
                <c:pt idx="22">
                  <c:v>1.86625462746148</c:v>
                </c:pt>
                <c:pt idx="23">
                  <c:v>1.9253196462539199</c:v>
                </c:pt>
              </c:numCache>
            </c:numRef>
          </c:val>
          <c:smooth val="0"/>
        </c:ser>
        <c:dLbls>
          <c:showLegendKey val="0"/>
          <c:showVal val="0"/>
          <c:showCatName val="0"/>
          <c:showSerName val="0"/>
          <c:showPercent val="0"/>
          <c:showBubbleSize val="0"/>
        </c:dLbls>
        <c:marker val="1"/>
        <c:smooth val="0"/>
        <c:axId val="275305984"/>
        <c:axId val="275295616"/>
      </c:lineChart>
      <c:catAx>
        <c:axId val="275287424"/>
        <c:scaling>
          <c:orientation val="minMax"/>
        </c:scaling>
        <c:delete val="0"/>
        <c:axPos val="b"/>
        <c:majorTickMark val="out"/>
        <c:minorTickMark val="none"/>
        <c:tickLblPos val="nextTo"/>
        <c:crossAx val="275293312"/>
        <c:crosses val="autoZero"/>
        <c:auto val="1"/>
        <c:lblAlgn val="ctr"/>
        <c:lblOffset val="100"/>
        <c:tickLblSkip val="4"/>
        <c:noMultiLvlLbl val="0"/>
      </c:catAx>
      <c:valAx>
        <c:axId val="275293312"/>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275287424"/>
        <c:crosses val="autoZero"/>
        <c:crossBetween val="between"/>
        <c:dispUnits>
          <c:builtInUnit val="millions"/>
        </c:dispUnits>
      </c:valAx>
      <c:valAx>
        <c:axId val="275295616"/>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275305984"/>
        <c:crosses val="max"/>
        <c:crossBetween val="between"/>
        <c:majorUnit val="2"/>
      </c:valAx>
      <c:catAx>
        <c:axId val="275305984"/>
        <c:scaling>
          <c:orientation val="minMax"/>
        </c:scaling>
        <c:delete val="1"/>
        <c:axPos val="b"/>
        <c:majorTickMark val="out"/>
        <c:minorTickMark val="none"/>
        <c:tickLblPos val="nextTo"/>
        <c:crossAx val="275295616"/>
        <c:crosses val="autoZero"/>
        <c:auto val="1"/>
        <c:lblAlgn val="ctr"/>
        <c:lblOffset val="100"/>
        <c:noMultiLvlLbl val="0"/>
      </c:catAx>
    </c:plotArea>
    <c:legend>
      <c:legendPos val="b"/>
      <c:layout>
        <c:manualLayout>
          <c:xMode val="edge"/>
          <c:yMode val="edge"/>
          <c:x val="5.0000073934420172E-2"/>
          <c:y val="0.89581162469459541"/>
          <c:w val="0.89999985213115963"/>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tx>
            <c:v>Male %</c:v>
          </c:tx>
          <c:spPr>
            <a:ln>
              <a:solidFill>
                <a:sysClr val="windowText" lastClr="000000"/>
              </a:solidFill>
            </a:ln>
          </c:spPr>
          <c:invertIfNegative val="0"/>
          <c:cat>
            <c:strLit>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Lit>
          </c:cat>
          <c:val>
            <c:numLit>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Lit>
          </c:val>
        </c:ser>
        <c:ser>
          <c:idx val="1"/>
          <c:order val="1"/>
          <c:tx>
            <c:v>Female %</c:v>
          </c:tx>
          <c:spPr>
            <a:ln>
              <a:solidFill>
                <a:sysClr val="windowText" lastClr="000000"/>
              </a:solidFill>
            </a:ln>
          </c:spPr>
          <c:invertIfNegative val="0"/>
          <c:cat>
            <c:strLit>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Lit>
          </c:cat>
          <c:val>
            <c:numLit>
              <c:formatCode>General</c:formatCode>
              <c:ptCount val="21"/>
              <c:pt idx="0">
                <c:v>8.8051682158978087E-2</c:v>
              </c:pt>
              <c:pt idx="1">
                <c:v>7.6740587630670404E-2</c:v>
              </c:pt>
              <c:pt idx="2">
                <c:v>6.142211053284552E-2</c:v>
              </c:pt>
              <c:pt idx="3">
                <c:v>5.2322115185024234E-2</c:v>
              </c:pt>
              <c:pt idx="4">
                <c:v>4.4763305283268655E-2</c:v>
              </c:pt>
              <c:pt idx="5">
                <c:v>3.7262199086962981E-2</c:v>
              </c:pt>
              <c:pt idx="6">
                <c:v>3.1659181804849237E-2</c:v>
              </c:pt>
              <c:pt idx="7">
                <c:v>2.6894975292341448E-2</c:v>
              </c:pt>
              <c:pt idx="8">
                <c:v>2.1426558266034939E-2</c:v>
              </c:pt>
              <c:pt idx="9">
                <c:v>1.7608183495279914E-2</c:v>
              </c:pt>
              <c:pt idx="10">
                <c:v>1.4570665447225619E-2</c:v>
              </c:pt>
              <c:pt idx="11">
                <c:v>1.1772181765420458E-2</c:v>
              </c:pt>
              <c:pt idx="12">
                <c:v>9.4936572863027965E-3</c:v>
              </c:pt>
              <c:pt idx="13">
                <c:v>7.5477948777217582E-3</c:v>
              </c:pt>
              <c:pt idx="14">
                <c:v>5.385971240356377E-3</c:v>
              </c:pt>
              <c:pt idx="15">
                <c:v>3.3689284113143487E-3</c:v>
              </c:pt>
              <c:pt idx="16">
                <c:v>1.6729902222886088E-3</c:v>
              </c:pt>
              <c:pt idx="17">
                <c:v>5.9677230589305868E-4</c:v>
              </c:pt>
              <c:pt idx="18">
                <c:v>1.369367760568425E-4</c:v>
              </c:pt>
              <c:pt idx="19">
                <c:v>1.8108031934390509E-5</c:v>
              </c:pt>
              <c:pt idx="20">
                <c:v>1.3351544283421573E-6</c:v>
              </c:pt>
            </c:numLit>
          </c:val>
        </c:ser>
        <c:dLbls>
          <c:showLegendKey val="0"/>
          <c:showVal val="0"/>
          <c:showCatName val="0"/>
          <c:showSerName val="0"/>
          <c:showPercent val="0"/>
          <c:showBubbleSize val="0"/>
        </c:dLbls>
        <c:gapWidth val="0"/>
        <c:overlap val="100"/>
        <c:axId val="275347712"/>
        <c:axId val="275353600"/>
      </c:barChart>
      <c:catAx>
        <c:axId val="275347712"/>
        <c:scaling>
          <c:orientation val="minMax"/>
        </c:scaling>
        <c:delete val="0"/>
        <c:axPos val="l"/>
        <c:numFmt formatCode="General" sourceLinked="1"/>
        <c:majorTickMark val="out"/>
        <c:minorTickMark val="none"/>
        <c:tickLblPos val="low"/>
        <c:crossAx val="275353600"/>
        <c:crosses val="autoZero"/>
        <c:auto val="1"/>
        <c:lblAlgn val="ctr"/>
        <c:lblOffset val="100"/>
        <c:noMultiLvlLbl val="0"/>
      </c:catAx>
      <c:valAx>
        <c:axId val="275353600"/>
        <c:scaling>
          <c:orientation val="minMax"/>
        </c:scaling>
        <c:delete val="0"/>
        <c:axPos val="b"/>
        <c:majorGridlines/>
        <c:numFmt formatCode="0%;0%" sourceLinked="0"/>
        <c:majorTickMark val="out"/>
        <c:minorTickMark val="none"/>
        <c:tickLblPos val="nextTo"/>
        <c:crossAx val="2753477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checked="Checked"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checked="Checked"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checked="Checked" firstButton="1" fmlaLink="$I$43"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checked="Checked"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checked="Checked"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checked="Checked" lockText="1" noThreeD="1"/>
</file>

<file path=xl/ctrlProps/ctrlProp143.xml><?xml version="1.0" encoding="utf-8"?>
<formControlPr xmlns="http://schemas.microsoft.com/office/spreadsheetml/2009/9/main" objectType="Radio"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checked="Checked"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checked="Checked" firstButton="1" fmlaLink="$I$109" lockText="1" noThreeD="1"/>
</file>

<file path=xl/ctrlProps/ctrlProp157.xml><?xml version="1.0" encoding="utf-8"?>
<formControlPr xmlns="http://schemas.microsoft.com/office/spreadsheetml/2009/9/main" objectType="Radio" lockText="1" noThreeD="1"/>
</file>

<file path=xl/ctrlProps/ctrlProp158.xml><?xml version="1.0" encoding="utf-8"?>
<formControlPr xmlns="http://schemas.microsoft.com/office/spreadsheetml/2009/9/main" objectType="CheckBox" fmlaLink="$I$111" lockText="1" noThreeD="1"/>
</file>

<file path=xl/ctrlProps/ctrlProp159.xml><?xml version="1.0" encoding="utf-8"?>
<formControlPr xmlns="http://schemas.microsoft.com/office/spreadsheetml/2009/9/main" objectType="CheckBox" fmlaLink="$I$112" lockText="1" noThreeD="1"/>
</file>

<file path=xl/ctrlProps/ctrlProp160.xml><?xml version="1.0" encoding="utf-8"?>
<formControlPr xmlns="http://schemas.microsoft.com/office/spreadsheetml/2009/9/main" objectType="CheckBox" fmlaLink="$I$113" lockText="1" noThreeD="1"/>
</file>

<file path=xl/ctrlProps/ctrlProp161.xml><?xml version="1.0" encoding="utf-8"?>
<formControlPr xmlns="http://schemas.microsoft.com/office/spreadsheetml/2009/9/main" objectType="CheckBox" fmlaLink="$I$114" lockText="1" noThreeD="1"/>
</file>

<file path=xl/ctrlProps/ctrlProp162.xml><?xml version="1.0" encoding="utf-8"?>
<formControlPr xmlns="http://schemas.microsoft.com/office/spreadsheetml/2009/9/main" objectType="CheckBox" fmlaLink="$I$115" lockText="1" noThreeD="1"/>
</file>

<file path=xl/ctrlProps/ctrlProp163.xml><?xml version="1.0" encoding="utf-8"?>
<formControlPr xmlns="http://schemas.microsoft.com/office/spreadsheetml/2009/9/main" objectType="CheckBox" fmlaLink="$I$116" lockText="1" noThreeD="1"/>
</file>

<file path=xl/ctrlProps/ctrlProp164.xml><?xml version="1.0" encoding="utf-8"?>
<formControlPr xmlns="http://schemas.microsoft.com/office/spreadsheetml/2009/9/main" objectType="CheckBox" fmlaLink="$I$117" lockText="1" noThreeD="1"/>
</file>

<file path=xl/ctrlProps/ctrlProp165.xml><?xml version="1.0" encoding="utf-8"?>
<formControlPr xmlns="http://schemas.microsoft.com/office/spreadsheetml/2009/9/main" objectType="CheckBox" fmlaLink="$I$118" lockText="1" noThreeD="1"/>
</file>

<file path=xl/ctrlProps/ctrlProp166.xml><?xml version="1.0" encoding="utf-8"?>
<formControlPr xmlns="http://schemas.microsoft.com/office/spreadsheetml/2009/9/main" objectType="CheckBox" fmlaLink="$I$119" lockText="1" noThreeD="1"/>
</file>

<file path=xl/ctrlProps/ctrlProp167.xml><?xml version="1.0" encoding="utf-8"?>
<formControlPr xmlns="http://schemas.microsoft.com/office/spreadsheetml/2009/9/main" objectType="CheckBox" fmlaLink="$I$120"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1"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3" lockText="1" noThreeD="1"/>
</file>

<file path=xl/ctrlProps/ctrlProp172.xml><?xml version="1.0" encoding="utf-8"?>
<formControlPr xmlns="http://schemas.microsoft.com/office/spreadsheetml/2009/9/main" objectType="CheckBox" fmlaLink="$I$124"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6"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29" lockText="1" noThreeD="1"/>
</file>

<file path=xl/ctrlProps/ctrlProp178.xml><?xml version="1.0" encoding="utf-8"?>
<formControlPr xmlns="http://schemas.microsoft.com/office/spreadsheetml/2009/9/main" objectType="CheckBox" fmlaLink="$I$130" lockText="1" noThreeD="1"/>
</file>

<file path=xl/ctrlProps/ctrlProp179.xml><?xml version="1.0" encoding="utf-8"?>
<formControlPr xmlns="http://schemas.microsoft.com/office/spreadsheetml/2009/9/main" objectType="CheckBox" fmlaLink="$I$131" lockText="1" noThreeD="1"/>
</file>

<file path=xl/ctrlProps/ctrlProp180.xml><?xml version="1.0" encoding="utf-8"?>
<formControlPr xmlns="http://schemas.microsoft.com/office/spreadsheetml/2009/9/main" objectType="CheckBox" fmlaLink="$I$132"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7"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fmlaLink="$I$139" lockText="1" noThreeD="1"/>
</file>

<file path=xl/ctrlProps/ctrlProp186.xml><?xml version="1.0" encoding="utf-8"?>
<formControlPr xmlns="http://schemas.microsoft.com/office/spreadsheetml/2009/9/main" objectType="CheckBox" checked="Checked" fmlaLink="$I$140" lockText="1" noThreeD="1"/>
</file>

<file path=xl/ctrlProps/ctrlProp187.xml><?xml version="1.0" encoding="utf-8"?>
<formControlPr xmlns="http://schemas.microsoft.com/office/spreadsheetml/2009/9/main" objectType="CheckBox" checked="Checked" fmlaLink="$I$141"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2"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6"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8" lockText="1" noThreeD="1"/>
</file>

<file path=xl/ctrlProps/ctrlProp197.xml><?xml version="1.0" encoding="utf-8"?>
<formControlPr xmlns="http://schemas.microsoft.com/office/spreadsheetml/2009/9/main" objectType="CheckBox" checked="Checked" fmlaLink="$I$149" lockText="1" noThreeD="1"/>
</file>

<file path=xl/ctrlProps/ctrlProp198.xml><?xml version="1.0" encoding="utf-8"?>
<formControlPr xmlns="http://schemas.microsoft.com/office/spreadsheetml/2009/9/main" objectType="CheckBox" checked="Checked" fmlaLink="$I$150" lockText="1" noThreeD="1"/>
</file>

<file path=xl/ctrlProps/ctrlProp199.xml><?xml version="1.0" encoding="utf-8"?>
<formControlPr xmlns="http://schemas.microsoft.com/office/spreadsheetml/2009/9/main" objectType="CheckBox" checked="Checked" fmlaLink="$I$151" lockText="1" noThreeD="1"/>
</file>

<file path=xl/ctrlProps/ctrlProp200.xml><?xml version="1.0" encoding="utf-8"?>
<formControlPr xmlns="http://schemas.microsoft.com/office/spreadsheetml/2009/9/main" objectType="CheckBox" checked="Checked" fmlaLink="$I$152"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3"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6" lockText="1" noThreeD="1"/>
</file>

<file path=xl/ctrlProps/ctrlProp205.xml><?xml version="1.0" encoding="utf-8"?>
<formControlPr xmlns="http://schemas.microsoft.com/office/spreadsheetml/2009/9/main" objectType="CheckBox" checked="Checked" fmlaLink="$I$157"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I$158" lockText="1" noThreeD="1"/>
</file>

<file path=xl/ctrlProps/ctrlProp208.xml><?xml version="1.0" encoding="utf-8"?>
<formControlPr xmlns="http://schemas.microsoft.com/office/spreadsheetml/2009/9/main" objectType="Radio" checked="Checked" lockText="1" noThreeD="1"/>
</file>

<file path=xl/ctrlProps/ctrlProp209.xml><?xml version="1.0" encoding="utf-8"?>
<formControlPr xmlns="http://schemas.microsoft.com/office/spreadsheetml/2009/9/main" objectType="CheckBox" checked="Checked" fmlaLink="$I$161" lockText="1" noThreeD="1"/>
</file>

<file path=xl/ctrlProps/ctrlProp210.xml><?xml version="1.0" encoding="utf-8"?>
<formControlPr xmlns="http://schemas.microsoft.com/office/spreadsheetml/2009/9/main" objectType="CheckBox" fmlaLink="$I$162" lockText="1" noThreeD="1"/>
</file>

<file path=xl/ctrlProps/ctrlProp211.xml><?xml version="1.0" encoding="utf-8"?>
<formControlPr xmlns="http://schemas.microsoft.com/office/spreadsheetml/2009/9/main" objectType="CheckBox" fmlaLink="$I$163"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checked="Checked"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checked="Checked"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checked="Checked"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checked="Checked"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checked="Checked"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5" lockText="1" noThreeD="1"/>
</file>

<file path=xl/ctrlProps/ctrlProp265.xml><?xml version="1.0" encoding="utf-8"?>
<formControlPr xmlns="http://schemas.microsoft.com/office/spreadsheetml/2009/9/main" objectType="CheckBox" fmlaLink="$I$160"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checked="Checked"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checked="Checked"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checked="Checked"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checked="Checked"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checked="Checked"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checked="Checked" firstButton="1" fmlaLink="$C$29" lockText="1" noThreeD="1"/>
</file>

<file path=xl/ctrlProps/ctrlProp377.xml><?xml version="1.0" encoding="utf-8"?>
<formControlPr xmlns="http://schemas.microsoft.com/office/spreadsheetml/2009/9/main" objectType="Radio" lockText="1" noThreeD="1"/>
</file>

<file path=xl/ctrlProps/ctrlProp378.xml><?xml version="1.0" encoding="utf-8"?>
<formControlPr xmlns="http://schemas.microsoft.com/office/spreadsheetml/2009/9/main" objectType="CheckBox" fmlaLink="C31" lockText="1" noThreeD="1"/>
</file>

<file path=xl/ctrlProps/ctrlProp379.xml><?xml version="1.0" encoding="utf-8"?>
<formControlPr xmlns="http://schemas.microsoft.com/office/spreadsheetml/2009/9/main" objectType="CheckBox"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checked="Checked" firstButton="1" fmlaLink="C22" lockText="1" noThreeD="1"/>
</file>

<file path=xl/ctrlProps/ctrlProp424.xml><?xml version="1.0" encoding="utf-8"?>
<formControlPr xmlns="http://schemas.microsoft.com/office/spreadsheetml/2009/9/main" objectType="Radio"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checked="Checked"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fmlaLink="C58" lockText="1" noThreeD="1"/>
</file>

<file path=xl/ctrlProps/ctrlProp458.xml><?xml version="1.0" encoding="utf-8"?>
<formControlPr xmlns="http://schemas.microsoft.com/office/spreadsheetml/2009/9/main" objectType="CheckBox" fmlaLink="C59" lockText="1" noThreeD="1"/>
</file>

<file path=xl/ctrlProps/ctrlProp459.xml><?xml version="1.0" encoding="utf-8"?>
<formControlPr xmlns="http://schemas.microsoft.com/office/spreadsheetml/2009/9/main" objectType="CheckBox"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2257425</xdr:colOff>
      <xdr:row>5</xdr:row>
      <xdr:rowOff>1</xdr:rowOff>
    </xdr:from>
    <xdr:to>
      <xdr:col>6</xdr:col>
      <xdr:colOff>247649</xdr:colOff>
      <xdr:row>7</xdr:row>
      <xdr:rowOff>76201</xdr:rowOff>
    </xdr:to>
    <xdr:sp macro="" textlink="">
      <xdr:nvSpPr>
        <xdr:cNvPr id="7" name="Right Arrow 6"/>
        <xdr:cNvSpPr/>
      </xdr:nvSpPr>
      <xdr:spPr>
        <a:xfrm>
          <a:off x="2495550" y="1057276"/>
          <a:ext cx="3209924" cy="40005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 </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188384</xdr:colOff>
      <xdr:row>27</xdr:row>
      <xdr:rowOff>76199</xdr:rowOff>
    </xdr:from>
    <xdr:to>
      <xdr:col>2</xdr:col>
      <xdr:colOff>601134</xdr:colOff>
      <xdr:row>37</xdr:row>
      <xdr:rowOff>161924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520700</xdr:colOff>
      <xdr:row>27</xdr:row>
      <xdr:rowOff>38099</xdr:rowOff>
    </xdr:from>
    <xdr:to>
      <xdr:col>7</xdr:col>
      <xdr:colOff>97367</xdr:colOff>
      <xdr:row>37</xdr:row>
      <xdr:rowOff>157692</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142874</xdr:rowOff>
    </xdr:from>
    <xdr:to>
      <xdr:col>9</xdr:col>
      <xdr:colOff>704850</xdr:colOff>
      <xdr:row>17</xdr:row>
      <xdr:rowOff>133349</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85726</xdr:colOff>
      <xdr:row>0</xdr:row>
      <xdr:rowOff>180975</xdr:rowOff>
    </xdr:from>
    <xdr:to>
      <xdr:col>9</xdr:col>
      <xdr:colOff>762001</xdr:colOff>
      <xdr:row>8</xdr:row>
      <xdr:rowOff>180975</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561975</xdr:colOff>
      <xdr:row>18</xdr:row>
      <xdr:rowOff>67733</xdr:rowOff>
    </xdr:from>
    <xdr:to>
      <xdr:col>9</xdr:col>
      <xdr:colOff>342900</xdr:colOff>
      <xdr:row>18</xdr:row>
      <xdr:rowOff>67733</xdr:rowOff>
    </xdr:to>
    <xdr:cxnSp macro="">
      <xdr:nvCxnSpPr>
        <xdr:cNvPr id="17" name="Straight Connector 16"/>
        <xdr:cNvCxnSpPr/>
      </xdr:nvCxnSpPr>
      <xdr:spPr>
        <a:xfrm>
          <a:off x="6257925" y="369675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564092</xdr:colOff>
      <xdr:row>8</xdr:row>
      <xdr:rowOff>177800</xdr:rowOff>
    </xdr:from>
    <xdr:to>
      <xdr:col>9</xdr:col>
      <xdr:colOff>345017</xdr:colOff>
      <xdr:row>8</xdr:row>
      <xdr:rowOff>177800</xdr:rowOff>
    </xdr:to>
    <xdr:cxnSp macro="">
      <xdr:nvCxnSpPr>
        <xdr:cNvPr id="18" name="Straight Connector 17"/>
        <xdr:cNvCxnSpPr/>
      </xdr:nvCxnSpPr>
      <xdr:spPr>
        <a:xfrm>
          <a:off x="6260042" y="17494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19050</xdr:colOff>
      <xdr:row>28</xdr:row>
      <xdr:rowOff>57150</xdr:rowOff>
    </xdr:from>
    <xdr:to>
      <xdr:col>7</xdr:col>
      <xdr:colOff>19050</xdr:colOff>
      <xdr:row>36</xdr:row>
      <xdr:rowOff>19050</xdr:rowOff>
    </xdr:to>
    <xdr:cxnSp macro="">
      <xdr:nvCxnSpPr>
        <xdr:cNvPr id="19" name="Straight Connector 18"/>
        <xdr:cNvCxnSpPr/>
      </xdr:nvCxnSpPr>
      <xdr:spPr>
        <a:xfrm flipV="1">
          <a:off x="5915025" y="5448300"/>
          <a:ext cx="0" cy="14859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447675</xdr:colOff>
      <xdr:row>28</xdr:row>
      <xdr:rowOff>61383</xdr:rowOff>
    </xdr:from>
    <xdr:to>
      <xdr:col>2</xdr:col>
      <xdr:colOff>447675</xdr:colOff>
      <xdr:row>36</xdr:row>
      <xdr:rowOff>23283</xdr:rowOff>
    </xdr:to>
    <xdr:cxnSp macro="">
      <xdr:nvCxnSpPr>
        <xdr:cNvPr id="22" name="Straight Connector 21"/>
        <xdr:cNvCxnSpPr/>
      </xdr:nvCxnSpPr>
      <xdr:spPr>
        <a:xfrm flipV="1">
          <a:off x="2847975" y="5738283"/>
          <a:ext cx="0" cy="14859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0</xdr:col>
      <xdr:colOff>57150</xdr:colOff>
      <xdr:row>27</xdr:row>
      <xdr:rowOff>142875</xdr:rowOff>
    </xdr:from>
    <xdr:to>
      <xdr:col>1</xdr:col>
      <xdr:colOff>0</xdr:colOff>
      <xdr:row>37</xdr:row>
      <xdr:rowOff>25401</xdr:rowOff>
    </xdr:to>
    <xdr:sp macro="" textlink="">
      <xdr:nvSpPr>
        <xdr:cNvPr id="24" name="TextBox 1"/>
        <xdr:cNvSpPr txBox="1"/>
      </xdr:nvSpPr>
      <xdr:spPr>
        <a:xfrm>
          <a:off x="57150" y="5629275"/>
          <a:ext cx="180975" cy="17875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7</xdr:col>
      <xdr:colOff>76200</xdr:colOff>
      <xdr:row>0</xdr:row>
      <xdr:rowOff>85725</xdr:rowOff>
    </xdr:from>
    <xdr:to>
      <xdr:col>9</xdr:col>
      <xdr:colOff>733425</xdr:colOff>
      <xdr:row>1</xdr:row>
      <xdr:rowOff>0</xdr:rowOff>
    </xdr:to>
    <xdr:sp macro="" textlink="">
      <xdr:nvSpPr>
        <xdr:cNvPr id="25" name="TextBox 24"/>
        <xdr:cNvSpPr txBox="1"/>
      </xdr:nvSpPr>
      <xdr:spPr>
        <a:xfrm>
          <a:off x="5772150" y="85725"/>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5841" name="Option Button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5842" name="Option Button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5843" name="Option Button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5844" name="Option Button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5845" name="Option Button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5846" name="Option Button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5851" name="Group Box 11" hidden="1">
              <a:extLst>
                <a:ext uri="{63B3BB69-23CF-44E3-9099-C40C66FF867C}">
                  <a14:compatExt spid="_x0000_s35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5853" name="Group Box 13" hidden="1">
              <a:extLst>
                <a:ext uri="{63B3BB69-23CF-44E3-9099-C40C66FF867C}">
                  <a14:compatExt spid="_x0000_s35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5854" name="Check Box 14" hidden="1">
              <a:extLst>
                <a:ext uri="{63B3BB69-23CF-44E3-9099-C40C66FF867C}">
                  <a14:compatExt spid="_x0000_s35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5855" name="Check Box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5856" name="Check Box 16" hidden="1">
              <a:extLst>
                <a:ext uri="{63B3BB69-23CF-44E3-9099-C40C66FF867C}">
                  <a14:compatExt spid="_x0000_s35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5857" name="Check Box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5858" name="Check Box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5859" name="Check Box 19" hidden="1">
              <a:extLst>
                <a:ext uri="{63B3BB69-23CF-44E3-9099-C40C66FF867C}">
                  <a14:compatExt spid="_x0000_s35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5860" name="Check Box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5861" name="Check Box 21" hidden="1">
              <a:extLst>
                <a:ext uri="{63B3BB69-23CF-44E3-9099-C40C66FF867C}">
                  <a14:compatExt spid="_x0000_s35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5862" name="Check Box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5863" name="Check Box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5867" name="Check Box 27" hidden="1">
              <a:extLst>
                <a:ext uri="{63B3BB69-23CF-44E3-9099-C40C66FF867C}">
                  <a14:compatExt spid="_x0000_s35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5868" name="Check Box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5869" name="Check Box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5871" name="Option Button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5872" name="Group Box 32" hidden="1">
              <a:extLst>
                <a:ext uri="{63B3BB69-23CF-44E3-9099-C40C66FF867C}">
                  <a14:compatExt spid="_x0000_s358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5873" name="Option Button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5874" name="Option Button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5879" name="Check Box 39" hidden="1">
              <a:extLst>
                <a:ext uri="{63B3BB69-23CF-44E3-9099-C40C66FF867C}">
                  <a14:compatExt spid="_x0000_s35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5880" name="Check Box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5881" name="Check Box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5884" name="Check Box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5885" name="Check Box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5886" name="Check Box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5887" name="Check Box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5888" name="Check Box 48" hidden="1">
              <a:extLst>
                <a:ext uri="{63B3BB69-23CF-44E3-9099-C40C66FF867C}">
                  <a14:compatExt spid="_x0000_s35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5889" name="Option Button 49" hidden="1">
              <a:extLst>
                <a:ext uri="{63B3BB69-23CF-44E3-9099-C40C66FF867C}">
                  <a14:compatExt spid="_x0000_s35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5890" name="Option Button 50" hidden="1">
              <a:extLst>
                <a:ext uri="{63B3BB69-23CF-44E3-9099-C40C66FF867C}">
                  <a14:compatExt spid="_x0000_s35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5891" name="Check Box 51" hidden="1">
              <a:extLst>
                <a:ext uri="{63B3BB69-23CF-44E3-9099-C40C66FF867C}">
                  <a14:compatExt spid="_x0000_s35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5892" name="Check Box 52" hidden="1">
              <a:extLst>
                <a:ext uri="{63B3BB69-23CF-44E3-9099-C40C66FF867C}">
                  <a14:compatExt spid="_x0000_s35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5893" name="Check Box 53" hidden="1">
              <a:extLst>
                <a:ext uri="{63B3BB69-23CF-44E3-9099-C40C66FF867C}">
                  <a14:compatExt spid="_x0000_s35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5894" name="Check Box 54" hidden="1">
              <a:extLst>
                <a:ext uri="{63B3BB69-23CF-44E3-9099-C40C66FF867C}">
                  <a14:compatExt spid="_x0000_s35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5895" name="Check Box 55" hidden="1">
              <a:extLst>
                <a:ext uri="{63B3BB69-23CF-44E3-9099-C40C66FF867C}">
                  <a14:compatExt spid="_x0000_s35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5896" name="Group Box 56" hidden="1">
              <a:extLst>
                <a:ext uri="{63B3BB69-23CF-44E3-9099-C40C66FF867C}">
                  <a14:compatExt spid="_x0000_s35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5897" name="Option Button 57" hidden="1">
              <a:extLst>
                <a:ext uri="{63B3BB69-23CF-44E3-9099-C40C66FF867C}">
                  <a14:compatExt spid="_x0000_s35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5898" name="Option Button 58" hidden="1">
              <a:extLst>
                <a:ext uri="{63B3BB69-23CF-44E3-9099-C40C66FF867C}">
                  <a14:compatExt spid="_x0000_s35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5899" name="Group Box 59" hidden="1">
              <a:extLst>
                <a:ext uri="{63B3BB69-23CF-44E3-9099-C40C66FF867C}">
                  <a14:compatExt spid="_x0000_s358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5900" name="Option Button 60" hidden="1">
              <a:extLst>
                <a:ext uri="{63B3BB69-23CF-44E3-9099-C40C66FF867C}">
                  <a14:compatExt spid="_x0000_s35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5901" name="Option Button 61" hidden="1">
              <a:extLst>
                <a:ext uri="{63B3BB69-23CF-44E3-9099-C40C66FF867C}">
                  <a14:compatExt spid="_x0000_s35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5902" name="Option Button 62" hidden="1">
              <a:extLst>
                <a:ext uri="{63B3BB69-23CF-44E3-9099-C40C66FF867C}">
                  <a14:compatExt spid="_x0000_s35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5903" name="Option Button 63" hidden="1">
              <a:extLst>
                <a:ext uri="{63B3BB69-23CF-44E3-9099-C40C66FF867C}">
                  <a14:compatExt spid="_x0000_s35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5904" name="Group Box 64" hidden="1">
              <a:extLst>
                <a:ext uri="{63B3BB69-23CF-44E3-9099-C40C66FF867C}">
                  <a14:compatExt spid="_x0000_s35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5905" name="Group Box 65" hidden="1">
              <a:extLst>
                <a:ext uri="{63B3BB69-23CF-44E3-9099-C40C66FF867C}">
                  <a14:compatExt spid="_x0000_s359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5906" name="Option Button 66" hidden="1">
              <a:extLst>
                <a:ext uri="{63B3BB69-23CF-44E3-9099-C40C66FF867C}">
                  <a14:compatExt spid="_x0000_s35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5907" name="Option Button 67" hidden="1">
              <a:extLst>
                <a:ext uri="{63B3BB69-23CF-44E3-9099-C40C66FF867C}">
                  <a14:compatExt spid="_x0000_s35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5908" name="Check Box 68" hidden="1">
              <a:extLst>
                <a:ext uri="{63B3BB69-23CF-44E3-9099-C40C66FF867C}">
                  <a14:compatExt spid="_x0000_s35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5909" name="Check Box 69" hidden="1">
              <a:extLst>
                <a:ext uri="{63B3BB69-23CF-44E3-9099-C40C66FF867C}">
                  <a14:compatExt spid="_x0000_s35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5910" name="Check Box 70" hidden="1">
              <a:extLst>
                <a:ext uri="{63B3BB69-23CF-44E3-9099-C40C66FF867C}">
                  <a14:compatExt spid="_x0000_s35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5911" name="Check Box 71" hidden="1">
              <a:extLst>
                <a:ext uri="{63B3BB69-23CF-44E3-9099-C40C66FF867C}">
                  <a14:compatExt spid="_x0000_s35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5912" name="Check Box 72" hidden="1">
              <a:extLst>
                <a:ext uri="{63B3BB69-23CF-44E3-9099-C40C66FF867C}">
                  <a14:compatExt spid="_x0000_s35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5913" name="Check Box 73" hidden="1">
              <a:extLst>
                <a:ext uri="{63B3BB69-23CF-44E3-9099-C40C66FF867C}">
                  <a14:compatExt spid="_x0000_s35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5914" name="Check Box 74" hidden="1">
              <a:extLst>
                <a:ext uri="{63B3BB69-23CF-44E3-9099-C40C66FF867C}">
                  <a14:compatExt spid="_x0000_s35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5915" name="Check Box 75" hidden="1">
              <a:extLst>
                <a:ext uri="{63B3BB69-23CF-44E3-9099-C40C66FF867C}">
                  <a14:compatExt spid="_x0000_s35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5916" name="Check Box 76" hidden="1">
              <a:extLst>
                <a:ext uri="{63B3BB69-23CF-44E3-9099-C40C66FF867C}">
                  <a14:compatExt spid="_x0000_s35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5917" name="Group Box 77" hidden="1">
              <a:extLst>
                <a:ext uri="{63B3BB69-23CF-44E3-9099-C40C66FF867C}">
                  <a14:compatExt spid="_x0000_s359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5918" name="Group Box 78" hidden="1">
              <a:extLst>
                <a:ext uri="{63B3BB69-23CF-44E3-9099-C40C66FF867C}">
                  <a14:compatExt spid="_x0000_s35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5919" name="Option Button 79" hidden="1">
              <a:extLst>
                <a:ext uri="{63B3BB69-23CF-44E3-9099-C40C66FF867C}">
                  <a14:compatExt spid="_x0000_s35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5920" name="Option Button 80" hidden="1">
              <a:extLst>
                <a:ext uri="{63B3BB69-23CF-44E3-9099-C40C66FF867C}">
                  <a14:compatExt spid="_x0000_s35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5921" name="Check Box 81" hidden="1">
              <a:extLst>
                <a:ext uri="{63B3BB69-23CF-44E3-9099-C40C66FF867C}">
                  <a14:compatExt spid="_x0000_s35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5922" name="Check Box 82" hidden="1">
              <a:extLst>
                <a:ext uri="{63B3BB69-23CF-44E3-9099-C40C66FF867C}">
                  <a14:compatExt spid="_x0000_s35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5923" name="Check Box 83" hidden="1">
              <a:extLst>
                <a:ext uri="{63B3BB69-23CF-44E3-9099-C40C66FF867C}">
                  <a14:compatExt spid="_x0000_s35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5924" name="Check Box 84" hidden="1">
              <a:extLst>
                <a:ext uri="{63B3BB69-23CF-44E3-9099-C40C66FF867C}">
                  <a14:compatExt spid="_x0000_s35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5925" name="Check Box 85" hidden="1">
              <a:extLst>
                <a:ext uri="{63B3BB69-23CF-44E3-9099-C40C66FF867C}">
                  <a14:compatExt spid="_x0000_s35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5926" name="Group Box 86" hidden="1">
              <a:extLst>
                <a:ext uri="{63B3BB69-23CF-44E3-9099-C40C66FF867C}">
                  <a14:compatExt spid="_x0000_s35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5927" name="Option Button 87" hidden="1">
              <a:extLst>
                <a:ext uri="{63B3BB69-23CF-44E3-9099-C40C66FF867C}">
                  <a14:compatExt spid="_x0000_s35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5928" name="Option Button 88" hidden="1">
              <a:extLst>
                <a:ext uri="{63B3BB69-23CF-44E3-9099-C40C66FF867C}">
                  <a14:compatExt spid="_x0000_s35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5929" name="Check Box 89" hidden="1">
              <a:extLst>
                <a:ext uri="{63B3BB69-23CF-44E3-9099-C40C66FF867C}">
                  <a14:compatExt spid="_x0000_s35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5930" name="Check Box 90" hidden="1">
              <a:extLst>
                <a:ext uri="{63B3BB69-23CF-44E3-9099-C40C66FF867C}">
                  <a14:compatExt spid="_x0000_s35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5931" name="Check Box 91" hidden="1">
              <a:extLst>
                <a:ext uri="{63B3BB69-23CF-44E3-9099-C40C66FF867C}">
                  <a14:compatExt spid="_x0000_s35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5932" name="Check Box 92" hidden="1">
              <a:extLst>
                <a:ext uri="{63B3BB69-23CF-44E3-9099-C40C66FF867C}">
                  <a14:compatExt spid="_x0000_s35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5933" name="Check Box 93" hidden="1">
              <a:extLst>
                <a:ext uri="{63B3BB69-23CF-44E3-9099-C40C66FF867C}">
                  <a14:compatExt spid="_x0000_s35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5934" name="Check Box 94" hidden="1">
              <a:extLst>
                <a:ext uri="{63B3BB69-23CF-44E3-9099-C40C66FF867C}">
                  <a14:compatExt spid="_x0000_s35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5935" name="Option Button 95" hidden="1">
              <a:extLst>
                <a:ext uri="{63B3BB69-23CF-44E3-9099-C40C66FF867C}">
                  <a14:compatExt spid="_x0000_s35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5936" name="Option Button 96" hidden="1">
              <a:extLst>
                <a:ext uri="{63B3BB69-23CF-44E3-9099-C40C66FF867C}">
                  <a14:compatExt spid="_x0000_s35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5937" name="Option Button 97" hidden="1">
              <a:extLst>
                <a:ext uri="{63B3BB69-23CF-44E3-9099-C40C66FF867C}">
                  <a14:compatExt spid="_x0000_s35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5938" name="Option Button 98" hidden="1">
              <a:extLst>
                <a:ext uri="{63B3BB69-23CF-44E3-9099-C40C66FF867C}">
                  <a14:compatExt spid="_x0000_s35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5939" name="Group Box 99" hidden="1">
              <a:extLst>
                <a:ext uri="{63B3BB69-23CF-44E3-9099-C40C66FF867C}">
                  <a14:compatExt spid="_x0000_s35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5940" name="Group Box 100" hidden="1">
              <a:extLst>
                <a:ext uri="{63B3BB69-23CF-44E3-9099-C40C66FF867C}">
                  <a14:compatExt spid="_x0000_s359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5941" name="Check Box 101" hidden="1">
              <a:extLst>
                <a:ext uri="{63B3BB69-23CF-44E3-9099-C40C66FF867C}">
                  <a14:compatExt spid="_x0000_s35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5942" name="Check Box 102" hidden="1">
              <a:extLst>
                <a:ext uri="{63B3BB69-23CF-44E3-9099-C40C66FF867C}">
                  <a14:compatExt spid="_x0000_s35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5943" name="Check Box 103" hidden="1">
              <a:extLst>
                <a:ext uri="{63B3BB69-23CF-44E3-9099-C40C66FF867C}">
                  <a14:compatExt spid="_x0000_s35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5944" name="Check Box 104" hidden="1">
              <a:extLst>
                <a:ext uri="{63B3BB69-23CF-44E3-9099-C40C66FF867C}">
                  <a14:compatExt spid="_x0000_s35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5945" name="Check Box 105" hidden="1">
              <a:extLst>
                <a:ext uri="{63B3BB69-23CF-44E3-9099-C40C66FF867C}">
                  <a14:compatExt spid="_x0000_s35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5946" name="Option Button 106" hidden="1">
              <a:extLst>
                <a:ext uri="{63B3BB69-23CF-44E3-9099-C40C66FF867C}">
                  <a14:compatExt spid="_x0000_s35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5947" name="Option Button 107" hidden="1">
              <a:extLst>
                <a:ext uri="{63B3BB69-23CF-44E3-9099-C40C66FF867C}">
                  <a14:compatExt spid="_x0000_s35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6866" name="Group Box 2" hidden="1">
              <a:extLst>
                <a:ext uri="{63B3BB69-23CF-44E3-9099-C40C66FF867C}">
                  <a14:compatExt spid="_x0000_s368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6867" name="Option Button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6868" name="Option Button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6869" name="Option Button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6870" name="Option Button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6871" name="Option Button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6872" name="Option Button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6873" name="Option Button 9" hidden="1">
              <a:extLst>
                <a:ext uri="{63B3BB69-23CF-44E3-9099-C40C66FF867C}">
                  <a14:compatExt spid="_x0000_s36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6874" name="Option Button 10" hidden="1">
              <a:extLst>
                <a:ext uri="{63B3BB69-23CF-44E3-9099-C40C66FF867C}">
                  <a14:compatExt spid="_x0000_s36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6877" name="Option Button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6878" name="Option Button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6879" name="Option Button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6880" name="Option Button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6881" name="Group Box 17" hidden="1">
              <a:extLst>
                <a:ext uri="{63B3BB69-23CF-44E3-9099-C40C66FF867C}">
                  <a14:compatExt spid="_x0000_s36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6882" name="Group Box 18" hidden="1">
              <a:extLst>
                <a:ext uri="{63B3BB69-23CF-44E3-9099-C40C66FF867C}">
                  <a14:compatExt spid="_x0000_s368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6883" name="Group Box 19" hidden="1">
              <a:extLst>
                <a:ext uri="{63B3BB69-23CF-44E3-9099-C40C66FF867C}">
                  <a14:compatExt spid="_x0000_s36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6884" name="Group Box 20" hidden="1">
              <a:extLst>
                <a:ext uri="{63B3BB69-23CF-44E3-9099-C40C66FF867C}">
                  <a14:compatExt spid="_x0000_s368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6885" name="Option Button 21" hidden="1">
              <a:extLst>
                <a:ext uri="{63B3BB69-23CF-44E3-9099-C40C66FF867C}">
                  <a14:compatExt spid="_x0000_s36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6888" name="Option Button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6889" name="Option Button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6890" name="Option Button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6891" name="Option Button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6895" name="Group Box 31" hidden="1">
              <a:extLst>
                <a:ext uri="{63B3BB69-23CF-44E3-9099-C40C66FF867C}">
                  <a14:compatExt spid="_x0000_s368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6896" name="Option Button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6897" name="Option Button 33" hidden="1">
              <a:extLst>
                <a:ext uri="{63B3BB69-23CF-44E3-9099-C40C66FF867C}">
                  <a14:compatExt spid="_x0000_s36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6900" name="Option Button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6901" name="Group Box 37" hidden="1">
              <a:extLst>
                <a:ext uri="{63B3BB69-23CF-44E3-9099-C40C66FF867C}">
                  <a14:compatExt spid="_x0000_s369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6902" name="Option Button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6903" name="Option Button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6904" name="Option Button 40" hidden="1">
              <a:extLst>
                <a:ext uri="{63B3BB69-23CF-44E3-9099-C40C66FF867C}">
                  <a14:compatExt spid="_x0000_s36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6910" name="Option Button 46" hidden="1">
              <a:extLst>
                <a:ext uri="{63B3BB69-23CF-44E3-9099-C40C66FF867C}">
                  <a14:compatExt spid="_x0000_s36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6912" name="Group Box 48" hidden="1">
              <a:extLst>
                <a:ext uri="{63B3BB69-23CF-44E3-9099-C40C66FF867C}">
                  <a14:compatExt spid="_x0000_s369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108</xdr:row>
          <xdr:rowOff>28575</xdr:rowOff>
        </xdr:from>
        <xdr:to>
          <xdr:col>7</xdr:col>
          <xdr:colOff>295275</xdr:colOff>
          <xdr:row>109</xdr:row>
          <xdr:rowOff>0</xdr:rowOff>
        </xdr:to>
        <xdr:sp macro="" textlink="">
          <xdr:nvSpPr>
            <xdr:cNvPr id="36913" name="Option Button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1</xdr:rowOff>
        </xdr:to>
        <xdr:sp macro="" textlink="">
          <xdr:nvSpPr>
            <xdr:cNvPr id="36914" name="Option Button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110</xdr:row>
          <xdr:rowOff>38100</xdr:rowOff>
        </xdr:from>
        <xdr:to>
          <xdr:col>7</xdr:col>
          <xdr:colOff>314325</xdr:colOff>
          <xdr:row>111</xdr:row>
          <xdr:rowOff>0</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111</xdr:row>
          <xdr:rowOff>264583</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1</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113</xdr:row>
          <xdr:rowOff>264583</xdr:rowOff>
        </xdr:to>
        <xdr:sp macro="" textlink="">
          <xdr:nvSpPr>
            <xdr:cNvPr id="36918" name="Check Box 54" hidden="1">
              <a:extLst>
                <a:ext uri="{63B3BB69-23CF-44E3-9099-C40C66FF867C}">
                  <a14:compatExt spid="_x0000_s36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1</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115</xdr:row>
          <xdr:rowOff>0</xdr:rowOff>
        </xdr:from>
        <xdr:to>
          <xdr:col>7</xdr:col>
          <xdr:colOff>314325</xdr:colOff>
          <xdr:row>116</xdr:row>
          <xdr:rowOff>0</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116</xdr:row>
          <xdr:rowOff>243416</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1</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6924" name="Check Box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108</xdr:row>
          <xdr:rowOff>9525</xdr:rowOff>
        </xdr:from>
        <xdr:to>
          <xdr:col>7</xdr:col>
          <xdr:colOff>457200</xdr:colOff>
          <xdr:row>119</xdr:row>
          <xdr:rowOff>228601</xdr:rowOff>
        </xdr:to>
        <xdr:sp macro="" textlink="">
          <xdr:nvSpPr>
            <xdr:cNvPr id="36925" name="Group Box 61" hidden="1">
              <a:extLst>
                <a:ext uri="{63B3BB69-23CF-44E3-9099-C40C66FF867C}">
                  <a14:compatExt spid="_x0000_s369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120</xdr:row>
          <xdr:rowOff>28575</xdr:rowOff>
        </xdr:from>
        <xdr:to>
          <xdr:col>7</xdr:col>
          <xdr:colOff>295275</xdr:colOff>
          <xdr:row>120</xdr:row>
          <xdr:rowOff>504825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122</xdr:row>
          <xdr:rowOff>19051</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122</xdr:row>
          <xdr:rowOff>38100</xdr:rowOff>
        </xdr:from>
        <xdr:to>
          <xdr:col>7</xdr:col>
          <xdr:colOff>314325</xdr:colOff>
          <xdr:row>122</xdr:row>
          <xdr:rowOff>476250</xdr:rowOff>
        </xdr:to>
        <xdr:sp macro="" textlink="">
          <xdr:nvSpPr>
            <xdr:cNvPr id="36928" name="Check Box 64" hidden="1">
              <a:extLst>
                <a:ext uri="{63B3BB69-23CF-44E3-9099-C40C66FF867C}">
                  <a14:compatExt spid="_x0000_s36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485775</xdr:rowOff>
        </xdr:to>
        <xdr:sp macro="" textlink="">
          <xdr:nvSpPr>
            <xdr:cNvPr id="36929" name="Check Box 65" hidden="1">
              <a:extLst>
                <a:ext uri="{63B3BB69-23CF-44E3-9099-C40C66FF867C}">
                  <a14:compatExt spid="_x0000_s36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120</xdr:row>
          <xdr:rowOff>0</xdr:rowOff>
        </xdr:from>
        <xdr:to>
          <xdr:col>7</xdr:col>
          <xdr:colOff>457200</xdr:colOff>
          <xdr:row>124</xdr:row>
          <xdr:rowOff>257175</xdr:rowOff>
        </xdr:to>
        <xdr:sp macro="" textlink="">
          <xdr:nvSpPr>
            <xdr:cNvPr id="36930" name="Group Box 66" hidden="1">
              <a:extLst>
                <a:ext uri="{63B3BB69-23CF-44E3-9099-C40C66FF867C}">
                  <a14:compatExt spid="_x0000_s369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125</xdr:row>
          <xdr:rowOff>28575</xdr:rowOff>
        </xdr:from>
        <xdr:to>
          <xdr:col>7</xdr:col>
          <xdr:colOff>295275</xdr:colOff>
          <xdr:row>126</xdr:row>
          <xdr:rowOff>0</xdr:rowOff>
        </xdr:to>
        <xdr:sp macro="" textlink="">
          <xdr:nvSpPr>
            <xdr:cNvPr id="36931" name="Option Button 67" hidden="1">
              <a:extLst>
                <a:ext uri="{63B3BB69-23CF-44E3-9099-C40C66FF867C}">
                  <a14:compatExt spid="_x0000_s36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1</xdr:rowOff>
        </xdr:to>
        <xdr:sp macro="" textlink="">
          <xdr:nvSpPr>
            <xdr:cNvPr id="36932" name="Option Button 68" hidden="1">
              <a:extLst>
                <a:ext uri="{63B3BB69-23CF-44E3-9099-C40C66FF867C}">
                  <a14:compatExt spid="_x0000_s36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152400</xdr:colOff>
          <xdr:row>127</xdr:row>
          <xdr:rowOff>518583</xdr:rowOff>
        </xdr:to>
        <xdr:sp macro="" textlink="">
          <xdr:nvSpPr>
            <xdr:cNvPr id="36933" name="Option Button 69" hidden="1">
              <a:extLst>
                <a:ext uri="{63B3BB69-23CF-44E3-9099-C40C66FF867C}">
                  <a14:compatExt spid="_x0000_s36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128</xdr:row>
          <xdr:rowOff>38100</xdr:rowOff>
        </xdr:from>
        <xdr:to>
          <xdr:col>7</xdr:col>
          <xdr:colOff>314325</xdr:colOff>
          <xdr:row>129</xdr:row>
          <xdr:rowOff>0</xdr:rowOff>
        </xdr:to>
        <xdr:sp macro="" textlink="">
          <xdr:nvSpPr>
            <xdr:cNvPr id="36934" name="Check Box 70" hidden="1">
              <a:extLst>
                <a:ext uri="{63B3BB69-23CF-44E3-9099-C40C66FF867C}">
                  <a14:compatExt spid="_x0000_s36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6935" name="Check Box 71" hidden="1">
              <a:extLst>
                <a:ext uri="{63B3BB69-23CF-44E3-9099-C40C66FF867C}">
                  <a14:compatExt spid="_x0000_s36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1</xdr:rowOff>
        </xdr:to>
        <xdr:sp macro="" textlink="">
          <xdr:nvSpPr>
            <xdr:cNvPr id="36936" name="Check Box 72" hidden="1">
              <a:extLst>
                <a:ext uri="{63B3BB69-23CF-44E3-9099-C40C66FF867C}">
                  <a14:compatExt spid="_x0000_s36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6937" name="Check Box 73" hidden="1">
              <a:extLst>
                <a:ext uri="{63B3BB69-23CF-44E3-9099-C40C66FF867C}">
                  <a14:compatExt spid="_x0000_s36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132</xdr:row>
          <xdr:rowOff>28575</xdr:rowOff>
        </xdr:from>
        <xdr:to>
          <xdr:col>7</xdr:col>
          <xdr:colOff>295275</xdr:colOff>
          <xdr:row>133</xdr:row>
          <xdr:rowOff>19050</xdr:rowOff>
        </xdr:to>
        <xdr:sp macro="" textlink="">
          <xdr:nvSpPr>
            <xdr:cNvPr id="36938" name="Option Button 74" hidden="1">
              <a:extLst>
                <a:ext uri="{63B3BB69-23CF-44E3-9099-C40C66FF867C}">
                  <a14:compatExt spid="_x0000_s36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124</xdr:row>
          <xdr:rowOff>257175</xdr:rowOff>
        </xdr:from>
        <xdr:to>
          <xdr:col>7</xdr:col>
          <xdr:colOff>457200</xdr:colOff>
          <xdr:row>132</xdr:row>
          <xdr:rowOff>533400</xdr:rowOff>
        </xdr:to>
        <xdr:sp macro="" textlink="">
          <xdr:nvSpPr>
            <xdr:cNvPr id="36939" name="Group Box 75" hidden="1">
              <a:extLst>
                <a:ext uri="{63B3BB69-23CF-44E3-9099-C40C66FF867C}">
                  <a14:compatExt spid="_x0000_s36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136</xdr:row>
          <xdr:rowOff>28575</xdr:rowOff>
        </xdr:from>
        <xdr:to>
          <xdr:col>7</xdr:col>
          <xdr:colOff>295275</xdr:colOff>
          <xdr:row>137</xdr:row>
          <xdr:rowOff>9525</xdr:rowOff>
        </xdr:to>
        <xdr:sp macro="" textlink="">
          <xdr:nvSpPr>
            <xdr:cNvPr id="36940" name="Option Button 76" hidden="1">
              <a:extLst>
                <a:ext uri="{63B3BB69-23CF-44E3-9099-C40C66FF867C}">
                  <a14:compatExt spid="_x0000_s36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137</xdr:row>
          <xdr:rowOff>504825</xdr:rowOff>
        </xdr:to>
        <xdr:sp macro="" textlink="">
          <xdr:nvSpPr>
            <xdr:cNvPr id="36941" name="Option Button 77" hidden="1">
              <a:extLst>
                <a:ext uri="{63B3BB69-23CF-44E3-9099-C40C66FF867C}">
                  <a14:compatExt spid="_x0000_s36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138</xdr:row>
          <xdr:rowOff>38100</xdr:rowOff>
        </xdr:from>
        <xdr:to>
          <xdr:col>7</xdr:col>
          <xdr:colOff>314325</xdr:colOff>
          <xdr:row>138</xdr:row>
          <xdr:rowOff>323850</xdr:rowOff>
        </xdr:to>
        <xdr:sp macro="" textlink="">
          <xdr:nvSpPr>
            <xdr:cNvPr id="36942" name="Check Box 78" hidden="1">
              <a:extLst>
                <a:ext uri="{63B3BB69-23CF-44E3-9099-C40C66FF867C}">
                  <a14:compatExt spid="_x0000_s36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140</xdr:row>
          <xdr:rowOff>1</xdr:rowOff>
        </xdr:to>
        <xdr:sp macro="" textlink="">
          <xdr:nvSpPr>
            <xdr:cNvPr id="36943" name="Check Box 79" hidden="1">
              <a:extLst>
                <a:ext uri="{63B3BB69-23CF-44E3-9099-C40C66FF867C}">
                  <a14:compatExt spid="_x0000_s36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140</xdr:row>
          <xdr:rowOff>329141</xdr:rowOff>
        </xdr:to>
        <xdr:sp macro="" textlink="">
          <xdr:nvSpPr>
            <xdr:cNvPr id="36944" name="Check Box 80" hidden="1">
              <a:extLst>
                <a:ext uri="{63B3BB69-23CF-44E3-9099-C40C66FF867C}">
                  <a14:compatExt spid="_x0000_s36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136</xdr:row>
          <xdr:rowOff>9525</xdr:rowOff>
        </xdr:from>
        <xdr:to>
          <xdr:col>7</xdr:col>
          <xdr:colOff>457200</xdr:colOff>
          <xdr:row>141</xdr:row>
          <xdr:rowOff>0</xdr:rowOff>
        </xdr:to>
        <xdr:sp macro="" textlink="">
          <xdr:nvSpPr>
            <xdr:cNvPr id="36945" name="Group Box 81" hidden="1">
              <a:extLst>
                <a:ext uri="{63B3BB69-23CF-44E3-9099-C40C66FF867C}">
                  <a14:compatExt spid="_x0000_s36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141</xdr:row>
          <xdr:rowOff>28575</xdr:rowOff>
        </xdr:from>
        <xdr:to>
          <xdr:col>7</xdr:col>
          <xdr:colOff>295275</xdr:colOff>
          <xdr:row>142</xdr:row>
          <xdr:rowOff>0</xdr:rowOff>
        </xdr:to>
        <xdr:sp macro="" textlink="">
          <xdr:nvSpPr>
            <xdr:cNvPr id="36946" name="Option Button 82" hidden="1">
              <a:extLst>
                <a:ext uri="{63B3BB69-23CF-44E3-9099-C40C66FF867C}">
                  <a14:compatExt spid="_x0000_s36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9525</xdr:rowOff>
        </xdr:to>
        <xdr:sp macro="" textlink="">
          <xdr:nvSpPr>
            <xdr:cNvPr id="36947" name="Option Button 83" hidden="1">
              <a:extLst>
                <a:ext uri="{63B3BB69-23CF-44E3-9099-C40C66FF867C}">
                  <a14:compatExt spid="_x0000_s36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0</xdr:rowOff>
        </xdr:to>
        <xdr:sp macro="" textlink="">
          <xdr:nvSpPr>
            <xdr:cNvPr id="36948" name="Option Button 84" hidden="1">
              <a:extLst>
                <a:ext uri="{63B3BB69-23CF-44E3-9099-C40C66FF867C}">
                  <a14:compatExt spid="_x0000_s36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6949" name="Option Button 85" hidden="1">
              <a:extLst>
                <a:ext uri="{63B3BB69-23CF-44E3-9099-C40C66FF867C}">
                  <a14:compatExt spid="_x0000_s36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140</xdr:row>
          <xdr:rowOff>333375</xdr:rowOff>
        </xdr:from>
        <xdr:to>
          <xdr:col>7</xdr:col>
          <xdr:colOff>457200</xdr:colOff>
          <xdr:row>144</xdr:row>
          <xdr:rowOff>371474</xdr:rowOff>
        </xdr:to>
        <xdr:sp macro="" textlink="">
          <xdr:nvSpPr>
            <xdr:cNvPr id="36950" name="Group Box 86" hidden="1">
              <a:extLst>
                <a:ext uri="{63B3BB69-23CF-44E3-9099-C40C66FF867C}">
                  <a14:compatExt spid="_x0000_s369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1</xdr:rowOff>
        </xdr:to>
        <xdr:sp macro="" textlink="">
          <xdr:nvSpPr>
            <xdr:cNvPr id="36951" name="Option Button 87" hidden="1">
              <a:extLst>
                <a:ext uri="{63B3BB69-23CF-44E3-9099-C40C66FF867C}">
                  <a14:compatExt spid="_x0000_s36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6952" name="Option Button 88" hidden="1">
              <a:extLst>
                <a:ext uri="{63B3BB69-23CF-44E3-9099-C40C66FF867C}">
                  <a14:compatExt spid="_x0000_s36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147</xdr:row>
          <xdr:rowOff>38100</xdr:rowOff>
        </xdr:from>
        <xdr:to>
          <xdr:col>7</xdr:col>
          <xdr:colOff>314325</xdr:colOff>
          <xdr:row>147</xdr:row>
          <xdr:rowOff>306916</xdr:rowOff>
        </xdr:to>
        <xdr:sp macro="" textlink="">
          <xdr:nvSpPr>
            <xdr:cNvPr id="36953" name="Check Box 89" hidden="1">
              <a:extLst>
                <a:ext uri="{63B3BB69-23CF-44E3-9099-C40C66FF867C}">
                  <a14:compatExt spid="_x0000_s36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1</xdr:rowOff>
        </xdr:to>
        <xdr:sp macro="" textlink="">
          <xdr:nvSpPr>
            <xdr:cNvPr id="36954" name="Check Box 90" hidden="1">
              <a:extLst>
                <a:ext uri="{63B3BB69-23CF-44E3-9099-C40C66FF867C}">
                  <a14:compatExt spid="_x0000_s36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6955" name="Check Box 91" hidden="1">
              <a:extLst>
                <a:ext uri="{63B3BB69-23CF-44E3-9099-C40C66FF867C}">
                  <a14:compatExt spid="_x0000_s36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150</xdr:row>
          <xdr:rowOff>306916</xdr:rowOff>
        </xdr:to>
        <xdr:sp macro="" textlink="">
          <xdr:nvSpPr>
            <xdr:cNvPr id="36956" name="Check Box 92" hidden="1">
              <a:extLst>
                <a:ext uri="{63B3BB69-23CF-44E3-9099-C40C66FF867C}">
                  <a14:compatExt spid="_x0000_s36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6957" name="Check Box 93" hidden="1">
              <a:extLst>
                <a:ext uri="{63B3BB69-23CF-44E3-9099-C40C66FF867C}">
                  <a14:compatExt spid="_x0000_s36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144</xdr:row>
          <xdr:rowOff>371475</xdr:rowOff>
        </xdr:from>
        <xdr:to>
          <xdr:col>7</xdr:col>
          <xdr:colOff>457200</xdr:colOff>
          <xdr:row>152</xdr:row>
          <xdr:rowOff>9525</xdr:rowOff>
        </xdr:to>
        <xdr:sp macro="" textlink="">
          <xdr:nvSpPr>
            <xdr:cNvPr id="36958" name="Group Box 94" hidden="1">
              <a:extLst>
                <a:ext uri="{63B3BB69-23CF-44E3-9099-C40C66FF867C}">
                  <a14:compatExt spid="_x0000_s369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152</xdr:row>
          <xdr:rowOff>28575</xdr:rowOff>
        </xdr:from>
        <xdr:to>
          <xdr:col>7</xdr:col>
          <xdr:colOff>295275</xdr:colOff>
          <xdr:row>153</xdr:row>
          <xdr:rowOff>1</xdr:rowOff>
        </xdr:to>
        <xdr:sp macro="" textlink="">
          <xdr:nvSpPr>
            <xdr:cNvPr id="36959" name="Option Button 95" hidden="1">
              <a:extLst>
                <a:ext uri="{63B3BB69-23CF-44E3-9099-C40C66FF867C}">
                  <a14:compatExt spid="_x0000_s36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153</xdr:row>
          <xdr:rowOff>423333</xdr:rowOff>
        </xdr:to>
        <xdr:sp macro="" textlink="">
          <xdr:nvSpPr>
            <xdr:cNvPr id="36960" name="Option Button 96" hidden="1">
              <a:extLst>
                <a:ext uri="{63B3BB69-23CF-44E3-9099-C40C66FF867C}">
                  <a14:compatExt spid="_x0000_s36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38100</xdr:rowOff>
        </xdr:from>
        <xdr:to>
          <xdr:col>7</xdr:col>
          <xdr:colOff>314325</xdr:colOff>
          <xdr:row>156</xdr:row>
          <xdr:rowOff>0</xdr:rowOff>
        </xdr:to>
        <xdr:sp macro="" textlink="">
          <xdr:nvSpPr>
            <xdr:cNvPr id="36961" name="Check Box 97" hidden="1">
              <a:extLst>
                <a:ext uri="{63B3BB69-23CF-44E3-9099-C40C66FF867C}">
                  <a14:compatExt spid="_x0000_s36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6962" name="Check Box 98" hidden="1">
              <a:extLst>
                <a:ext uri="{63B3BB69-23CF-44E3-9099-C40C66FF867C}">
                  <a14:compatExt spid="_x0000_s36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152</xdr:row>
          <xdr:rowOff>9525</xdr:rowOff>
        </xdr:from>
        <xdr:to>
          <xdr:col>7</xdr:col>
          <xdr:colOff>457200</xdr:colOff>
          <xdr:row>157</xdr:row>
          <xdr:rowOff>9526</xdr:rowOff>
        </xdr:to>
        <xdr:sp macro="" textlink="">
          <xdr:nvSpPr>
            <xdr:cNvPr id="36963" name="Group Box 99" hidden="1">
              <a:extLst>
                <a:ext uri="{63B3BB69-23CF-44E3-9099-C40C66FF867C}">
                  <a14:compatExt spid="_x0000_s369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157</xdr:row>
          <xdr:rowOff>28575</xdr:rowOff>
        </xdr:from>
        <xdr:to>
          <xdr:col>7</xdr:col>
          <xdr:colOff>295275</xdr:colOff>
          <xdr:row>158</xdr:row>
          <xdr:rowOff>0</xdr:rowOff>
        </xdr:to>
        <xdr:sp macro="" textlink="">
          <xdr:nvSpPr>
            <xdr:cNvPr id="36964" name="Option Button 100" hidden="1">
              <a:extLst>
                <a:ext uri="{63B3BB69-23CF-44E3-9099-C40C66FF867C}">
                  <a14:compatExt spid="_x0000_s36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6965" name="Option Button 101" hidden="1">
              <a:extLst>
                <a:ext uri="{63B3BB69-23CF-44E3-9099-C40C66FF867C}">
                  <a14:compatExt spid="_x0000_s36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38100</xdr:rowOff>
        </xdr:from>
        <xdr:to>
          <xdr:col>7</xdr:col>
          <xdr:colOff>314325</xdr:colOff>
          <xdr:row>160</xdr:row>
          <xdr:rowOff>328083</xdr:rowOff>
        </xdr:to>
        <xdr:sp macro="" textlink="">
          <xdr:nvSpPr>
            <xdr:cNvPr id="36966" name="Check Box 102" hidden="1">
              <a:extLst>
                <a:ext uri="{63B3BB69-23CF-44E3-9099-C40C66FF867C}">
                  <a14:compatExt spid="_x0000_s36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1</xdr:rowOff>
        </xdr:to>
        <xdr:sp macro="" textlink="">
          <xdr:nvSpPr>
            <xdr:cNvPr id="36967" name="Check Box 103" hidden="1">
              <a:extLst>
                <a:ext uri="{63B3BB69-23CF-44E3-9099-C40C66FF867C}">
                  <a14:compatExt spid="_x0000_s36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28575</xdr:rowOff>
        </xdr:from>
        <xdr:to>
          <xdr:col>7</xdr:col>
          <xdr:colOff>314325</xdr:colOff>
          <xdr:row>163</xdr:row>
          <xdr:rowOff>19050</xdr:rowOff>
        </xdr:to>
        <xdr:sp macro="" textlink="">
          <xdr:nvSpPr>
            <xdr:cNvPr id="36968" name="Check Box 104" hidden="1">
              <a:extLst>
                <a:ext uri="{63B3BB69-23CF-44E3-9099-C40C66FF867C}">
                  <a14:compatExt spid="_x0000_s36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157</xdr:row>
          <xdr:rowOff>0</xdr:rowOff>
        </xdr:from>
        <xdr:to>
          <xdr:col>7</xdr:col>
          <xdr:colOff>457200</xdr:colOff>
          <xdr:row>163</xdr:row>
          <xdr:rowOff>338666</xdr:rowOff>
        </xdr:to>
        <xdr:sp macro="" textlink="">
          <xdr:nvSpPr>
            <xdr:cNvPr id="36969" name="Group Box 105" hidden="1">
              <a:extLst>
                <a:ext uri="{63B3BB69-23CF-44E3-9099-C40C66FF867C}">
                  <a14:compatExt spid="_x0000_s36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6970" name="Option Button 106" hidden="1">
              <a:extLst>
                <a:ext uri="{63B3BB69-23CF-44E3-9099-C40C66FF867C}">
                  <a14:compatExt spid="_x0000_s36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6971" name="Option Button 107" hidden="1">
              <a:extLst>
                <a:ext uri="{63B3BB69-23CF-44E3-9099-C40C66FF867C}">
                  <a14:compatExt spid="_x0000_s36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6972" name="Option Button 108" hidden="1">
              <a:extLst>
                <a:ext uri="{63B3BB69-23CF-44E3-9099-C40C66FF867C}">
                  <a14:compatExt spid="_x0000_s36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6973" name="Option Button 109" hidden="1">
              <a:extLst>
                <a:ext uri="{63B3BB69-23CF-44E3-9099-C40C66FF867C}">
                  <a14:compatExt spid="_x0000_s36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6974" name="Option Button 110" hidden="1">
              <a:extLst>
                <a:ext uri="{63B3BB69-23CF-44E3-9099-C40C66FF867C}">
                  <a14:compatExt spid="_x0000_s36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6975" name="Option Button 111" hidden="1">
              <a:extLst>
                <a:ext uri="{63B3BB69-23CF-44E3-9099-C40C66FF867C}">
                  <a14:compatExt spid="_x0000_s36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108</xdr:row>
          <xdr:rowOff>0</xdr:rowOff>
        </xdr:to>
        <xdr:sp macro="" textlink="">
          <xdr:nvSpPr>
            <xdr:cNvPr id="36976" name="Group Box 112" hidden="1">
              <a:extLst>
                <a:ext uri="{63B3BB69-23CF-44E3-9099-C40C66FF867C}">
                  <a14:compatExt spid="_x0000_s36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6977" name="Option Button 113" hidden="1">
              <a:extLst>
                <a:ext uri="{63B3BB69-23CF-44E3-9099-C40C66FF867C}">
                  <a14:compatExt spid="_x0000_s36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6978" name="Option Button 114" hidden="1">
              <a:extLst>
                <a:ext uri="{63B3BB69-23CF-44E3-9099-C40C66FF867C}">
                  <a14:compatExt spid="_x0000_s36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6979" name="Group Box 115" hidden="1">
              <a:extLst>
                <a:ext uri="{63B3BB69-23CF-44E3-9099-C40C66FF867C}">
                  <a14:compatExt spid="_x0000_s36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6980" name="Check Box 116" hidden="1">
              <a:extLst>
                <a:ext uri="{63B3BB69-23CF-44E3-9099-C40C66FF867C}">
                  <a14:compatExt spid="_x0000_s36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6981" name="Check Box 117" hidden="1">
              <a:extLst>
                <a:ext uri="{63B3BB69-23CF-44E3-9099-C40C66FF867C}">
                  <a14:compatExt spid="_x0000_s36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6982" name="Check Box 118" hidden="1">
              <a:extLst>
                <a:ext uri="{63B3BB69-23CF-44E3-9099-C40C66FF867C}">
                  <a14:compatExt spid="_x0000_s369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6983" name="Check Box 119" hidden="1">
              <a:extLst>
                <a:ext uri="{63B3BB69-23CF-44E3-9099-C40C66FF867C}">
                  <a14:compatExt spid="_x0000_s36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6984" name="Check Box 120" hidden="1">
              <a:extLst>
                <a:ext uri="{63B3BB69-23CF-44E3-9099-C40C66FF867C}">
                  <a14:compatExt spid="_x0000_s36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6985" name="Check Box 121" hidden="1">
              <a:extLst>
                <a:ext uri="{63B3BB69-23CF-44E3-9099-C40C66FF867C}">
                  <a14:compatExt spid="_x0000_s36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6986" name="Group Box 122" hidden="1">
              <a:extLst>
                <a:ext uri="{63B3BB69-23CF-44E3-9099-C40C66FF867C}">
                  <a14:compatExt spid="_x0000_s369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6987" name="Option Button 123" hidden="1">
              <a:extLst>
                <a:ext uri="{63B3BB69-23CF-44E3-9099-C40C66FF867C}">
                  <a14:compatExt spid="_x0000_s36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6988" name="Option Button 124" hidden="1">
              <a:extLst>
                <a:ext uri="{63B3BB69-23CF-44E3-9099-C40C66FF867C}">
                  <a14:compatExt spid="_x0000_s36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6989" name="Option Button 125" hidden="1">
              <a:extLst>
                <a:ext uri="{63B3BB69-23CF-44E3-9099-C40C66FF867C}">
                  <a14:compatExt spid="_x0000_s36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6990" name="Check Box 126" hidden="1">
              <a:extLst>
                <a:ext uri="{63B3BB69-23CF-44E3-9099-C40C66FF867C}">
                  <a14:compatExt spid="_x0000_s36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6991" name="Check Box 127" hidden="1">
              <a:extLst>
                <a:ext uri="{63B3BB69-23CF-44E3-9099-C40C66FF867C}">
                  <a14:compatExt spid="_x0000_s36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6992" name="Group Box 128" hidden="1">
              <a:extLst>
                <a:ext uri="{63B3BB69-23CF-44E3-9099-C40C66FF867C}">
                  <a14:compatExt spid="_x0000_s369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6993" name="Check Box 129" hidden="1">
              <a:extLst>
                <a:ext uri="{63B3BB69-23CF-44E3-9099-C40C66FF867C}">
                  <a14:compatExt spid="_x0000_s36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6994" name="Check Box 130" hidden="1">
              <a:extLst>
                <a:ext uri="{63B3BB69-23CF-44E3-9099-C40C66FF867C}">
                  <a14:compatExt spid="_x0000_s36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6995" name="Check Box 131" hidden="1">
              <a:extLst>
                <a:ext uri="{63B3BB69-23CF-44E3-9099-C40C66FF867C}">
                  <a14:compatExt spid="_x0000_s36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6996" name="Check Box 132" hidden="1">
              <a:extLst>
                <a:ext uri="{63B3BB69-23CF-44E3-9099-C40C66FF867C}">
                  <a14:compatExt spid="_x0000_s36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6997" name="Option Button 133" hidden="1">
              <a:extLst>
                <a:ext uri="{63B3BB69-23CF-44E3-9099-C40C66FF867C}">
                  <a14:compatExt spid="_x0000_s36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6998" name="Option Button 134" hidden="1">
              <a:extLst>
                <a:ext uri="{63B3BB69-23CF-44E3-9099-C40C66FF867C}">
                  <a14:compatExt spid="_x0000_s36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6999" name="Check Box 135" hidden="1">
              <a:extLst>
                <a:ext uri="{63B3BB69-23CF-44E3-9099-C40C66FF867C}">
                  <a14:compatExt spid="_x0000_s36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7000" name="Check Box 136" hidden="1">
              <a:extLst>
                <a:ext uri="{63B3BB69-23CF-44E3-9099-C40C66FF867C}">
                  <a14:compatExt spid="_x0000_s37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7001" name="Check Box 137" hidden="1">
              <a:extLst>
                <a:ext uri="{63B3BB69-23CF-44E3-9099-C40C66FF867C}">
                  <a14:compatExt spid="_x0000_s370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7002" name="Check Box 138" hidden="1">
              <a:extLst>
                <a:ext uri="{63B3BB69-23CF-44E3-9099-C40C66FF867C}">
                  <a14:compatExt spid="_x0000_s370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7003" name="Check Box 139" hidden="1">
              <a:extLst>
                <a:ext uri="{63B3BB69-23CF-44E3-9099-C40C66FF867C}">
                  <a14:compatExt spid="_x0000_s370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7004" name="Group Box 140" hidden="1">
              <a:extLst>
                <a:ext uri="{63B3BB69-23CF-44E3-9099-C40C66FF867C}">
                  <a14:compatExt spid="_x0000_s370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7005" name="Option Button 141" hidden="1">
              <a:extLst>
                <a:ext uri="{63B3BB69-23CF-44E3-9099-C40C66FF867C}">
                  <a14:compatExt spid="_x0000_s370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7006" name="Option Button 142" hidden="1">
              <a:extLst>
                <a:ext uri="{63B3BB69-23CF-44E3-9099-C40C66FF867C}">
                  <a14:compatExt spid="_x0000_s370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7007" name="Option Button 143" hidden="1">
              <a:extLst>
                <a:ext uri="{63B3BB69-23CF-44E3-9099-C40C66FF867C}">
                  <a14:compatExt spid="_x0000_s370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7008" name="Option Button 144" hidden="1">
              <a:extLst>
                <a:ext uri="{63B3BB69-23CF-44E3-9099-C40C66FF867C}">
                  <a14:compatExt spid="_x0000_s370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7009" name="Option Button 145" hidden="1">
              <a:extLst>
                <a:ext uri="{63B3BB69-23CF-44E3-9099-C40C66FF867C}">
                  <a14:compatExt spid="_x0000_s370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7010" name="Group Box 146" hidden="1">
              <a:extLst>
                <a:ext uri="{63B3BB69-23CF-44E3-9099-C40C66FF867C}">
                  <a14:compatExt spid="_x0000_s370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7011" name="Option Button 147" hidden="1">
              <a:extLst>
                <a:ext uri="{63B3BB69-23CF-44E3-9099-C40C66FF867C}">
                  <a14:compatExt spid="_x0000_s370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7012" name="Option Button 148" hidden="1">
              <a:extLst>
                <a:ext uri="{63B3BB69-23CF-44E3-9099-C40C66FF867C}">
                  <a14:compatExt spid="_x0000_s370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7013" name="Option Button 149" hidden="1">
              <a:extLst>
                <a:ext uri="{63B3BB69-23CF-44E3-9099-C40C66FF867C}">
                  <a14:compatExt spid="_x0000_s370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7014" name="Option Button 150" hidden="1">
              <a:extLst>
                <a:ext uri="{63B3BB69-23CF-44E3-9099-C40C66FF867C}">
                  <a14:compatExt spid="_x0000_s370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7015" name="Option Button 151" hidden="1">
              <a:extLst>
                <a:ext uri="{63B3BB69-23CF-44E3-9099-C40C66FF867C}">
                  <a14:compatExt spid="_x0000_s370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7016" name="Check Box 152" hidden="1">
              <a:extLst>
                <a:ext uri="{63B3BB69-23CF-44E3-9099-C40C66FF867C}">
                  <a14:compatExt spid="_x0000_s370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7017" name="Option Button 153" hidden="1">
              <a:extLst>
                <a:ext uri="{63B3BB69-23CF-44E3-9099-C40C66FF867C}">
                  <a14:compatExt spid="_x0000_s370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7018" name="Option Button 154" hidden="1">
              <a:extLst>
                <a:ext uri="{63B3BB69-23CF-44E3-9099-C40C66FF867C}">
                  <a14:compatExt spid="_x0000_s370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7019" name="Option Button 155" hidden="1">
              <a:extLst>
                <a:ext uri="{63B3BB69-23CF-44E3-9099-C40C66FF867C}">
                  <a14:compatExt spid="_x0000_s370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7020" name="Option Button 156" hidden="1">
              <a:extLst>
                <a:ext uri="{63B3BB69-23CF-44E3-9099-C40C66FF867C}">
                  <a14:compatExt spid="_x0000_s370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154</xdr:row>
          <xdr:rowOff>114300</xdr:rowOff>
        </xdr:from>
        <xdr:to>
          <xdr:col>6</xdr:col>
          <xdr:colOff>476250</xdr:colOff>
          <xdr:row>155</xdr:row>
          <xdr:rowOff>1</xdr:rowOff>
        </xdr:to>
        <xdr:sp macro="" textlink="">
          <xdr:nvSpPr>
            <xdr:cNvPr id="37021" name="Check Box 157" hidden="1">
              <a:extLst>
                <a:ext uri="{63B3BB69-23CF-44E3-9099-C40C66FF867C}">
                  <a14:compatExt spid="_x0000_s370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159</xdr:row>
          <xdr:rowOff>114300</xdr:rowOff>
        </xdr:from>
        <xdr:to>
          <xdr:col>6</xdr:col>
          <xdr:colOff>57150</xdr:colOff>
          <xdr:row>159</xdr:row>
          <xdr:rowOff>371475</xdr:rowOff>
        </xdr:to>
        <xdr:sp macro="" textlink="">
          <xdr:nvSpPr>
            <xdr:cNvPr id="37022" name="Check Box 158" hidden="1">
              <a:extLst>
                <a:ext uri="{63B3BB69-23CF-44E3-9099-C40C66FF867C}">
                  <a14:compatExt spid="_x0000_s370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163</xdr:row>
          <xdr:rowOff>47625</xdr:rowOff>
        </xdr:from>
        <xdr:to>
          <xdr:col>7</xdr:col>
          <xdr:colOff>238125</xdr:colOff>
          <xdr:row>163</xdr:row>
          <xdr:rowOff>304800</xdr:rowOff>
        </xdr:to>
        <xdr:sp macro="" textlink="">
          <xdr:nvSpPr>
            <xdr:cNvPr id="37023" name="Option Button 159" hidden="1">
              <a:extLst>
                <a:ext uri="{63B3BB69-23CF-44E3-9099-C40C66FF867C}">
                  <a14:compatExt spid="_x0000_s370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7889" name="Group Box 1" hidden="1">
              <a:extLst>
                <a:ext uri="{63B3BB69-23CF-44E3-9099-C40C66FF867C}">
                  <a14:compatExt spid="_x0000_s378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7890" name="Option Button 2" hidden="1">
              <a:extLst>
                <a:ext uri="{63B3BB69-23CF-44E3-9099-C40C66FF867C}">
                  <a14:compatExt spid="_x0000_s37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7891" name="Option Button 3" hidden="1">
              <a:extLst>
                <a:ext uri="{63B3BB69-23CF-44E3-9099-C40C66FF867C}">
                  <a14:compatExt spid="_x0000_s37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7892" name="Option Button 4" hidden="1">
              <a:extLst>
                <a:ext uri="{63B3BB69-23CF-44E3-9099-C40C66FF867C}">
                  <a14:compatExt spid="_x0000_s37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7893" name="Option Button 5" hidden="1">
              <a:extLst>
                <a:ext uri="{63B3BB69-23CF-44E3-9099-C40C66FF867C}">
                  <a14:compatExt spid="_x0000_s37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7894" name="Group Box 6" hidden="1">
              <a:extLst>
                <a:ext uri="{63B3BB69-23CF-44E3-9099-C40C66FF867C}">
                  <a14:compatExt spid="_x0000_s378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7895" name="Option Button 7" hidden="1">
              <a:extLst>
                <a:ext uri="{63B3BB69-23CF-44E3-9099-C40C66FF867C}">
                  <a14:compatExt spid="_x0000_s37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7896" name="Option Button 8" hidden="1">
              <a:extLst>
                <a:ext uri="{63B3BB69-23CF-44E3-9099-C40C66FF867C}">
                  <a14:compatExt spid="_x0000_s37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7897" name="Group Box 9" hidden="1">
              <a:extLst>
                <a:ext uri="{63B3BB69-23CF-44E3-9099-C40C66FF867C}">
                  <a14:compatExt spid="_x0000_s37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7898" name="Option Button 10" hidden="1">
              <a:extLst>
                <a:ext uri="{63B3BB69-23CF-44E3-9099-C40C66FF867C}">
                  <a14:compatExt spid="_x0000_s37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7899" name="Option Button 11" hidden="1">
              <a:extLst>
                <a:ext uri="{63B3BB69-23CF-44E3-9099-C40C66FF867C}">
                  <a14:compatExt spid="_x0000_s37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7900" name="Option Button 12" hidden="1">
              <a:extLst>
                <a:ext uri="{63B3BB69-23CF-44E3-9099-C40C66FF867C}">
                  <a14:compatExt spid="_x0000_s37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7901" name="Option Button 13" hidden="1">
              <a:extLst>
                <a:ext uri="{63B3BB69-23CF-44E3-9099-C40C66FF867C}">
                  <a14:compatExt spid="_x0000_s37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7902" name="Option Button 14" hidden="1">
              <a:extLst>
                <a:ext uri="{63B3BB69-23CF-44E3-9099-C40C66FF867C}">
                  <a14:compatExt spid="_x0000_s37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7903" name="Option Button 15" hidden="1">
              <a:extLst>
                <a:ext uri="{63B3BB69-23CF-44E3-9099-C40C66FF867C}">
                  <a14:compatExt spid="_x0000_s37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7904" name="Option Button 16" hidden="1">
              <a:extLst>
                <a:ext uri="{63B3BB69-23CF-44E3-9099-C40C66FF867C}">
                  <a14:compatExt spid="_x0000_s37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7905" name="Option Button 17" hidden="1">
              <a:extLst>
                <a:ext uri="{63B3BB69-23CF-44E3-9099-C40C66FF867C}">
                  <a14:compatExt spid="_x0000_s37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7906" name="Option Button 18" hidden="1">
              <a:extLst>
                <a:ext uri="{63B3BB69-23CF-44E3-9099-C40C66FF867C}">
                  <a14:compatExt spid="_x0000_s37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7907" name="Group Box 19" hidden="1">
              <a:extLst>
                <a:ext uri="{63B3BB69-23CF-44E3-9099-C40C66FF867C}">
                  <a14:compatExt spid="_x0000_s37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7908" name="Option Button 20" hidden="1">
              <a:extLst>
                <a:ext uri="{63B3BB69-23CF-44E3-9099-C40C66FF867C}">
                  <a14:compatExt spid="_x0000_s37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7909" name="Option Button 21" hidden="1">
              <a:extLst>
                <a:ext uri="{63B3BB69-23CF-44E3-9099-C40C66FF867C}">
                  <a14:compatExt spid="_x0000_s37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7910" name="Group Box 22" hidden="1">
              <a:extLst>
                <a:ext uri="{63B3BB69-23CF-44E3-9099-C40C66FF867C}">
                  <a14:compatExt spid="_x0000_s37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7911" name="Option Button 23" hidden="1">
              <a:extLst>
                <a:ext uri="{63B3BB69-23CF-44E3-9099-C40C66FF867C}">
                  <a14:compatExt spid="_x0000_s37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7912" name="Option Button 24" hidden="1">
              <a:extLst>
                <a:ext uri="{63B3BB69-23CF-44E3-9099-C40C66FF867C}">
                  <a14:compatExt spid="_x0000_s37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7913" name="Option Button 25" hidden="1">
              <a:extLst>
                <a:ext uri="{63B3BB69-23CF-44E3-9099-C40C66FF867C}">
                  <a14:compatExt spid="_x0000_s37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7914" name="Option Button 26" hidden="1">
              <a:extLst>
                <a:ext uri="{63B3BB69-23CF-44E3-9099-C40C66FF867C}">
                  <a14:compatExt spid="_x0000_s37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7915" name="Option Button 27" hidden="1">
              <a:extLst>
                <a:ext uri="{63B3BB69-23CF-44E3-9099-C40C66FF867C}">
                  <a14:compatExt spid="_x0000_s37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7916" name="Group Box 28" hidden="1">
              <a:extLst>
                <a:ext uri="{63B3BB69-23CF-44E3-9099-C40C66FF867C}">
                  <a14:compatExt spid="_x0000_s379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7917" name="Option Button 29" hidden="1">
              <a:extLst>
                <a:ext uri="{63B3BB69-23CF-44E3-9099-C40C66FF867C}">
                  <a14:compatExt spid="_x0000_s37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7918" name="Option Button 30" hidden="1">
              <a:extLst>
                <a:ext uri="{63B3BB69-23CF-44E3-9099-C40C66FF867C}">
                  <a14:compatExt spid="_x0000_s37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7919" name="Option Button 31" hidden="1">
              <a:extLst>
                <a:ext uri="{63B3BB69-23CF-44E3-9099-C40C66FF867C}">
                  <a14:compatExt spid="_x0000_s37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7920" name="Option Button 32" hidden="1">
              <a:extLst>
                <a:ext uri="{63B3BB69-23CF-44E3-9099-C40C66FF867C}">
                  <a14:compatExt spid="_x0000_s37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7921" name="Option Button 33" hidden="1">
              <a:extLst>
                <a:ext uri="{63B3BB69-23CF-44E3-9099-C40C66FF867C}">
                  <a14:compatExt spid="_x0000_s37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7922" name="Option Button 34" hidden="1">
              <a:extLst>
                <a:ext uri="{63B3BB69-23CF-44E3-9099-C40C66FF867C}">
                  <a14:compatExt spid="_x0000_s37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7923" name="Group Box 35" hidden="1">
              <a:extLst>
                <a:ext uri="{63B3BB69-23CF-44E3-9099-C40C66FF867C}">
                  <a14:compatExt spid="_x0000_s379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7924" name="Option Button 36" hidden="1">
              <a:extLst>
                <a:ext uri="{63B3BB69-23CF-44E3-9099-C40C66FF867C}">
                  <a14:compatExt spid="_x0000_s37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7925" name="Option Button 37" hidden="1">
              <a:extLst>
                <a:ext uri="{63B3BB69-23CF-44E3-9099-C40C66FF867C}">
                  <a14:compatExt spid="_x0000_s37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7926" name="Check Box 38" hidden="1">
              <a:extLst>
                <a:ext uri="{63B3BB69-23CF-44E3-9099-C40C66FF867C}">
                  <a14:compatExt spid="_x0000_s37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7927" name="Check Box 39" hidden="1">
              <a:extLst>
                <a:ext uri="{63B3BB69-23CF-44E3-9099-C40C66FF867C}">
                  <a14:compatExt spid="_x0000_s37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7928" name="Check Box 40" hidden="1">
              <a:extLst>
                <a:ext uri="{63B3BB69-23CF-44E3-9099-C40C66FF867C}">
                  <a14:compatExt spid="_x0000_s37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7929" name="Check Box 41" hidden="1">
              <a:extLst>
                <a:ext uri="{63B3BB69-23CF-44E3-9099-C40C66FF867C}">
                  <a14:compatExt spid="_x0000_s37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7930" name="Check Box 42" hidden="1">
              <a:extLst>
                <a:ext uri="{63B3BB69-23CF-44E3-9099-C40C66FF867C}">
                  <a14:compatExt spid="_x0000_s37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7931" name="Group Box 43" hidden="1">
              <a:extLst>
                <a:ext uri="{63B3BB69-23CF-44E3-9099-C40C66FF867C}">
                  <a14:compatExt spid="_x0000_s37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7932" name="Option Button 44" hidden="1">
              <a:extLst>
                <a:ext uri="{63B3BB69-23CF-44E3-9099-C40C66FF867C}">
                  <a14:compatExt spid="_x0000_s37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7933" name="Option Button 45" hidden="1">
              <a:extLst>
                <a:ext uri="{63B3BB69-23CF-44E3-9099-C40C66FF867C}">
                  <a14:compatExt spid="_x0000_s37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7934" name="Option Button 46" hidden="1">
              <a:extLst>
                <a:ext uri="{63B3BB69-23CF-44E3-9099-C40C66FF867C}">
                  <a14:compatExt spid="_x0000_s37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7935" name="Option Button 47" hidden="1">
              <a:extLst>
                <a:ext uri="{63B3BB69-23CF-44E3-9099-C40C66FF867C}">
                  <a14:compatExt spid="_x0000_s37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7936" name="Option Button 48" hidden="1">
              <a:extLst>
                <a:ext uri="{63B3BB69-23CF-44E3-9099-C40C66FF867C}">
                  <a14:compatExt spid="_x0000_s37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7937" name="Group Box 49" hidden="1">
              <a:extLst>
                <a:ext uri="{63B3BB69-23CF-44E3-9099-C40C66FF867C}">
                  <a14:compatExt spid="_x0000_s379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7938" name="Option Button 50" hidden="1">
              <a:extLst>
                <a:ext uri="{63B3BB69-23CF-44E3-9099-C40C66FF867C}">
                  <a14:compatExt spid="_x0000_s37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7939" name="Option Button 51" hidden="1">
              <a:extLst>
                <a:ext uri="{63B3BB69-23CF-44E3-9099-C40C66FF867C}">
                  <a14:compatExt spid="_x0000_s37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7940" name="Option Button 52" hidden="1">
              <a:extLst>
                <a:ext uri="{63B3BB69-23CF-44E3-9099-C40C66FF867C}">
                  <a14:compatExt spid="_x0000_s37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7941" name="Option Button 53" hidden="1">
              <a:extLst>
                <a:ext uri="{63B3BB69-23CF-44E3-9099-C40C66FF867C}">
                  <a14:compatExt spid="_x0000_s37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7942" name="Group Box 54" hidden="1">
              <a:extLst>
                <a:ext uri="{63B3BB69-23CF-44E3-9099-C40C66FF867C}">
                  <a14:compatExt spid="_x0000_s379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7943" name="Option Button 55" hidden="1">
              <a:extLst>
                <a:ext uri="{63B3BB69-23CF-44E3-9099-C40C66FF867C}">
                  <a14:compatExt spid="_x0000_s37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7944" name="Option Button 56" hidden="1">
              <a:extLst>
                <a:ext uri="{63B3BB69-23CF-44E3-9099-C40C66FF867C}">
                  <a14:compatExt spid="_x0000_s37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7945" name="Check Box 57" hidden="1">
              <a:extLst>
                <a:ext uri="{63B3BB69-23CF-44E3-9099-C40C66FF867C}">
                  <a14:compatExt spid="_x0000_s37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7946" name="Check Box 58" hidden="1">
              <a:extLst>
                <a:ext uri="{63B3BB69-23CF-44E3-9099-C40C66FF867C}">
                  <a14:compatExt spid="_x0000_s37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7947" name="Check Box 59" hidden="1">
              <a:extLst>
                <a:ext uri="{63B3BB69-23CF-44E3-9099-C40C66FF867C}">
                  <a14:compatExt spid="_x0000_s37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7948" name="Check Box 60" hidden="1">
              <a:extLst>
                <a:ext uri="{63B3BB69-23CF-44E3-9099-C40C66FF867C}">
                  <a14:compatExt spid="_x0000_s37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7949" name="Check Box 61" hidden="1">
              <a:extLst>
                <a:ext uri="{63B3BB69-23CF-44E3-9099-C40C66FF867C}">
                  <a14:compatExt spid="_x0000_s37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7950" name="Check Box 62" hidden="1">
              <a:extLst>
                <a:ext uri="{63B3BB69-23CF-44E3-9099-C40C66FF867C}">
                  <a14:compatExt spid="_x0000_s37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7951" name="Check Box 63" hidden="1">
              <a:extLst>
                <a:ext uri="{63B3BB69-23CF-44E3-9099-C40C66FF867C}">
                  <a14:compatExt spid="_x0000_s37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7952" name="Check Box 64" hidden="1">
              <a:extLst>
                <a:ext uri="{63B3BB69-23CF-44E3-9099-C40C66FF867C}">
                  <a14:compatExt spid="_x0000_s37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7953" name="Group Box 65" hidden="1">
              <a:extLst>
                <a:ext uri="{63B3BB69-23CF-44E3-9099-C40C66FF867C}">
                  <a14:compatExt spid="_x0000_s379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7954" name="Check Box 66" hidden="1">
              <a:extLst>
                <a:ext uri="{63B3BB69-23CF-44E3-9099-C40C66FF867C}">
                  <a14:compatExt spid="_x0000_s37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7955" name="Check Box 67" hidden="1">
              <a:extLst>
                <a:ext uri="{63B3BB69-23CF-44E3-9099-C40C66FF867C}">
                  <a14:compatExt spid="_x0000_s37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7956" name="Check Box 68" hidden="1">
              <a:extLst>
                <a:ext uri="{63B3BB69-23CF-44E3-9099-C40C66FF867C}">
                  <a14:compatExt spid="_x0000_s37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7957" name="Check Box 69" hidden="1">
              <a:extLst>
                <a:ext uri="{63B3BB69-23CF-44E3-9099-C40C66FF867C}">
                  <a14:compatExt spid="_x0000_s37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7958" name="Check Box 70" hidden="1">
              <a:extLst>
                <a:ext uri="{63B3BB69-23CF-44E3-9099-C40C66FF867C}">
                  <a14:compatExt spid="_x0000_s37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7959" name="Check Box 71" hidden="1">
              <a:extLst>
                <a:ext uri="{63B3BB69-23CF-44E3-9099-C40C66FF867C}">
                  <a14:compatExt spid="_x0000_s37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7960" name="Check Box 72" hidden="1">
              <a:extLst>
                <a:ext uri="{63B3BB69-23CF-44E3-9099-C40C66FF867C}">
                  <a14:compatExt spid="_x0000_s37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7961" name="Check Box 73" hidden="1">
              <a:extLst>
                <a:ext uri="{63B3BB69-23CF-44E3-9099-C40C66FF867C}">
                  <a14:compatExt spid="_x0000_s37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7962" name="Group Box 74" hidden="1">
              <a:extLst>
                <a:ext uri="{63B3BB69-23CF-44E3-9099-C40C66FF867C}">
                  <a14:compatExt spid="_x0000_s37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66676</xdr:rowOff>
        </xdr:from>
        <xdr:to>
          <xdr:col>1</xdr:col>
          <xdr:colOff>1781175</xdr:colOff>
          <xdr:row>83</xdr:row>
          <xdr:rowOff>9526</xdr:rowOff>
        </xdr:to>
        <xdr:sp macro="" textlink="">
          <xdr:nvSpPr>
            <xdr:cNvPr id="37963" name="Option Button 75" hidden="1">
              <a:extLst>
                <a:ext uri="{63B3BB69-23CF-44E3-9099-C40C66FF867C}">
                  <a14:compatExt spid="_x0000_s37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7964" name="Option Button 76" hidden="1">
              <a:extLst>
                <a:ext uri="{63B3BB69-23CF-44E3-9099-C40C66FF867C}">
                  <a14:compatExt spid="_x0000_s37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7965" name="Group Box 77" hidden="1">
              <a:extLst>
                <a:ext uri="{63B3BB69-23CF-44E3-9099-C40C66FF867C}">
                  <a14:compatExt spid="_x0000_s379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7966" name="Check Box 78" hidden="1">
              <a:extLst>
                <a:ext uri="{63B3BB69-23CF-44E3-9099-C40C66FF867C}">
                  <a14:compatExt spid="_x0000_s37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7967" name="Check Box 79" hidden="1">
              <a:extLst>
                <a:ext uri="{63B3BB69-23CF-44E3-9099-C40C66FF867C}">
                  <a14:compatExt spid="_x0000_s37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7968" name="Group Box 80" hidden="1">
              <a:extLst>
                <a:ext uri="{63B3BB69-23CF-44E3-9099-C40C66FF867C}">
                  <a14:compatExt spid="_x0000_s379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7969" name="Option Button 81" hidden="1">
              <a:extLst>
                <a:ext uri="{63B3BB69-23CF-44E3-9099-C40C66FF867C}">
                  <a14:compatExt spid="_x0000_s37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7970" name="Option Button 82" hidden="1">
              <a:extLst>
                <a:ext uri="{63B3BB69-23CF-44E3-9099-C40C66FF867C}">
                  <a14:compatExt spid="_x0000_s37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7971" name="Check Box 83" hidden="1">
              <a:extLst>
                <a:ext uri="{63B3BB69-23CF-44E3-9099-C40C66FF867C}">
                  <a14:compatExt spid="_x0000_s37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7972" name="Group Box 84" hidden="1">
              <a:extLst>
                <a:ext uri="{63B3BB69-23CF-44E3-9099-C40C66FF867C}">
                  <a14:compatExt spid="_x0000_s379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7973" name="Option Button 85" hidden="1">
              <a:extLst>
                <a:ext uri="{63B3BB69-23CF-44E3-9099-C40C66FF867C}">
                  <a14:compatExt spid="_x0000_s37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7974" name="Option Button 86" hidden="1">
              <a:extLst>
                <a:ext uri="{63B3BB69-23CF-44E3-9099-C40C66FF867C}">
                  <a14:compatExt spid="_x0000_s37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7975" name="Option Button 87" hidden="1">
              <a:extLst>
                <a:ext uri="{63B3BB69-23CF-44E3-9099-C40C66FF867C}">
                  <a14:compatExt spid="_x0000_s37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7976" name="Check Box 88" hidden="1">
              <a:extLst>
                <a:ext uri="{63B3BB69-23CF-44E3-9099-C40C66FF867C}">
                  <a14:compatExt spid="_x0000_s379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8913" name="Check Box 1" hidden="1">
              <a:extLst>
                <a:ext uri="{63B3BB69-23CF-44E3-9099-C40C66FF867C}">
                  <a14:compatExt spid="_x0000_s38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8914" name="Check Box 2" hidden="1">
              <a:extLst>
                <a:ext uri="{63B3BB69-23CF-44E3-9099-C40C66FF867C}">
                  <a14:compatExt spid="_x0000_s38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8915" name="Check Box 3" hidden="1">
              <a:extLst>
                <a:ext uri="{63B3BB69-23CF-44E3-9099-C40C66FF867C}">
                  <a14:compatExt spid="_x0000_s38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8916" name="Check Box 4" hidden="1">
              <a:extLst>
                <a:ext uri="{63B3BB69-23CF-44E3-9099-C40C66FF867C}">
                  <a14:compatExt spid="_x0000_s38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8917" name="Check Box 5" hidden="1">
              <a:extLst>
                <a:ext uri="{63B3BB69-23CF-44E3-9099-C40C66FF867C}">
                  <a14:compatExt spid="_x0000_s38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8918" name="Check Box 6" hidden="1">
              <a:extLst>
                <a:ext uri="{63B3BB69-23CF-44E3-9099-C40C66FF867C}">
                  <a14:compatExt spid="_x0000_s38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8919" name="Option Button 7" hidden="1">
              <a:extLst>
                <a:ext uri="{63B3BB69-23CF-44E3-9099-C40C66FF867C}">
                  <a14:compatExt spid="_x0000_s38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8920" name="Option Button 8" hidden="1">
              <a:extLst>
                <a:ext uri="{63B3BB69-23CF-44E3-9099-C40C66FF867C}">
                  <a14:compatExt spid="_x0000_s38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8921" name="Option Button 9" hidden="1">
              <a:extLst>
                <a:ext uri="{63B3BB69-23CF-44E3-9099-C40C66FF867C}">
                  <a14:compatExt spid="_x0000_s38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8922" name="Option Button 10" hidden="1">
              <a:extLst>
                <a:ext uri="{63B3BB69-23CF-44E3-9099-C40C66FF867C}">
                  <a14:compatExt spid="_x0000_s38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8923" name="Option Button 11" hidden="1">
              <a:extLst>
                <a:ext uri="{63B3BB69-23CF-44E3-9099-C40C66FF867C}">
                  <a14:compatExt spid="_x0000_s38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8924" name="Group Box 12" hidden="1">
              <a:extLst>
                <a:ext uri="{63B3BB69-23CF-44E3-9099-C40C66FF867C}">
                  <a14:compatExt spid="_x0000_s389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8925" name="Option Button 13" hidden="1">
              <a:extLst>
                <a:ext uri="{63B3BB69-23CF-44E3-9099-C40C66FF867C}">
                  <a14:compatExt spid="_x0000_s38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8926" name="Group Box 14" hidden="1">
              <a:extLst>
                <a:ext uri="{63B3BB69-23CF-44E3-9099-C40C66FF867C}">
                  <a14:compatExt spid="_x0000_s38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8927" name="Option Button 15" hidden="1">
              <a:extLst>
                <a:ext uri="{63B3BB69-23CF-44E3-9099-C40C66FF867C}">
                  <a14:compatExt spid="_x0000_s38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8928" name="Group Box 16" hidden="1">
              <a:extLst>
                <a:ext uri="{63B3BB69-23CF-44E3-9099-C40C66FF867C}">
                  <a14:compatExt spid="_x0000_s38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8929" name="Option Button 17" hidden="1">
              <a:extLst>
                <a:ext uri="{63B3BB69-23CF-44E3-9099-C40C66FF867C}">
                  <a14:compatExt spid="_x0000_s38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8930" name="Option Button 18" hidden="1">
              <a:extLst>
                <a:ext uri="{63B3BB69-23CF-44E3-9099-C40C66FF867C}">
                  <a14:compatExt spid="_x0000_s38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8931" name="Group Box 19" hidden="1">
              <a:extLst>
                <a:ext uri="{63B3BB69-23CF-44E3-9099-C40C66FF867C}">
                  <a14:compatExt spid="_x0000_s38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8932" name="Option Button 20" hidden="1">
              <a:extLst>
                <a:ext uri="{63B3BB69-23CF-44E3-9099-C40C66FF867C}">
                  <a14:compatExt spid="_x0000_s38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8933" name="Group Box 21" hidden="1">
              <a:extLst>
                <a:ext uri="{63B3BB69-23CF-44E3-9099-C40C66FF867C}">
                  <a14:compatExt spid="_x0000_s389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8934" name="Option Button 22" hidden="1">
              <a:extLst>
                <a:ext uri="{63B3BB69-23CF-44E3-9099-C40C66FF867C}">
                  <a14:compatExt spid="_x0000_s38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8935" name="Option Button 23" hidden="1">
              <a:extLst>
                <a:ext uri="{63B3BB69-23CF-44E3-9099-C40C66FF867C}">
                  <a14:compatExt spid="_x0000_s38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8936" name="Check Box 24" hidden="1">
              <a:extLst>
                <a:ext uri="{63B3BB69-23CF-44E3-9099-C40C66FF867C}">
                  <a14:compatExt spid="_x0000_s38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8937" name="Check Box 25" hidden="1">
              <a:extLst>
                <a:ext uri="{63B3BB69-23CF-44E3-9099-C40C66FF867C}">
                  <a14:compatExt spid="_x0000_s38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8938" name="Check Box 26" hidden="1">
              <a:extLst>
                <a:ext uri="{63B3BB69-23CF-44E3-9099-C40C66FF867C}">
                  <a14:compatExt spid="_x0000_s38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8939" name="Group Box 27" hidden="1">
              <a:extLst>
                <a:ext uri="{63B3BB69-23CF-44E3-9099-C40C66FF867C}">
                  <a14:compatExt spid="_x0000_s38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8940" name="Option Button 28" hidden="1">
              <a:extLst>
                <a:ext uri="{63B3BB69-23CF-44E3-9099-C40C66FF867C}">
                  <a14:compatExt spid="_x0000_s38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8941" name="Option Button 29" hidden="1">
              <a:extLst>
                <a:ext uri="{63B3BB69-23CF-44E3-9099-C40C66FF867C}">
                  <a14:compatExt spid="_x0000_s38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8942" name="Option Button 30" hidden="1">
              <a:extLst>
                <a:ext uri="{63B3BB69-23CF-44E3-9099-C40C66FF867C}">
                  <a14:compatExt spid="_x0000_s38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8943" name="Check Box 31" hidden="1">
              <a:extLst>
                <a:ext uri="{63B3BB69-23CF-44E3-9099-C40C66FF867C}">
                  <a14:compatExt spid="_x0000_s38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8944" name="Check Box 32" hidden="1">
              <a:extLst>
                <a:ext uri="{63B3BB69-23CF-44E3-9099-C40C66FF867C}">
                  <a14:compatExt spid="_x0000_s38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8945" name="Check Box 33" hidden="1">
              <a:extLst>
                <a:ext uri="{63B3BB69-23CF-44E3-9099-C40C66FF867C}">
                  <a14:compatExt spid="_x0000_s38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8946" name="Check Box 34" hidden="1">
              <a:extLst>
                <a:ext uri="{63B3BB69-23CF-44E3-9099-C40C66FF867C}">
                  <a14:compatExt spid="_x0000_s38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8947" name="Check Box 35" hidden="1">
              <a:extLst>
                <a:ext uri="{63B3BB69-23CF-44E3-9099-C40C66FF867C}">
                  <a14:compatExt spid="_x0000_s38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8948" name="Check Box 36" hidden="1">
              <a:extLst>
                <a:ext uri="{63B3BB69-23CF-44E3-9099-C40C66FF867C}">
                  <a14:compatExt spid="_x0000_s38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8949" name="Check Box 37" hidden="1">
              <a:extLst>
                <a:ext uri="{63B3BB69-23CF-44E3-9099-C40C66FF867C}">
                  <a14:compatExt spid="_x0000_s38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8950" name="Check Box 38" hidden="1">
              <a:extLst>
                <a:ext uri="{63B3BB69-23CF-44E3-9099-C40C66FF867C}">
                  <a14:compatExt spid="_x0000_s38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8951" name="Group Box 39" hidden="1">
              <a:extLst>
                <a:ext uri="{63B3BB69-23CF-44E3-9099-C40C66FF867C}">
                  <a14:compatExt spid="_x0000_s389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8952" name="Option Button 40" hidden="1">
              <a:extLst>
                <a:ext uri="{63B3BB69-23CF-44E3-9099-C40C66FF867C}">
                  <a14:compatExt spid="_x0000_s38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8953" name="Option Button 41" hidden="1">
              <a:extLst>
                <a:ext uri="{63B3BB69-23CF-44E3-9099-C40C66FF867C}">
                  <a14:compatExt spid="_x0000_s38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8954" name="Option Button 42" hidden="1">
              <a:extLst>
                <a:ext uri="{63B3BB69-23CF-44E3-9099-C40C66FF867C}">
                  <a14:compatExt spid="_x0000_s38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8955" name="Option Button 43" hidden="1">
              <a:extLst>
                <a:ext uri="{63B3BB69-23CF-44E3-9099-C40C66FF867C}">
                  <a14:compatExt spid="_x0000_s38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8956" name="Option Button 44" hidden="1">
              <a:extLst>
                <a:ext uri="{63B3BB69-23CF-44E3-9099-C40C66FF867C}">
                  <a14:compatExt spid="_x0000_s38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8957" name="Option Button 45" hidden="1">
              <a:extLst>
                <a:ext uri="{63B3BB69-23CF-44E3-9099-C40C66FF867C}">
                  <a14:compatExt spid="_x0000_s38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8958" name="Option Button 46" hidden="1">
              <a:extLst>
                <a:ext uri="{63B3BB69-23CF-44E3-9099-C40C66FF867C}">
                  <a14:compatExt spid="_x0000_s38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8959" name="Option Button 47" hidden="1">
              <a:extLst>
                <a:ext uri="{63B3BB69-23CF-44E3-9099-C40C66FF867C}">
                  <a14:compatExt spid="_x0000_s38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9937" name="Option Button 1" hidden="1">
              <a:extLst>
                <a:ext uri="{63B3BB69-23CF-44E3-9099-C40C66FF867C}">
                  <a14:compatExt spid="_x0000_s39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9938" name="Option Button 2" hidden="1">
              <a:extLst>
                <a:ext uri="{63B3BB69-23CF-44E3-9099-C40C66FF867C}">
                  <a14:compatExt spid="_x0000_s39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9939" name="Check Box 3" hidden="1">
              <a:extLst>
                <a:ext uri="{63B3BB69-23CF-44E3-9099-C40C66FF867C}">
                  <a14:compatExt spid="_x0000_s39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9940" name="Check Box 4" hidden="1">
              <a:extLst>
                <a:ext uri="{63B3BB69-23CF-44E3-9099-C40C66FF867C}">
                  <a14:compatExt spid="_x0000_s39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9941" name="Check Box 5" hidden="1">
              <a:extLst>
                <a:ext uri="{63B3BB69-23CF-44E3-9099-C40C66FF867C}">
                  <a14:compatExt spid="_x0000_s39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9942" name="Check Box 6" hidden="1">
              <a:extLst>
                <a:ext uri="{63B3BB69-23CF-44E3-9099-C40C66FF867C}">
                  <a14:compatExt spid="_x0000_s39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9943" name="Check Box 7" hidden="1">
              <a:extLst>
                <a:ext uri="{63B3BB69-23CF-44E3-9099-C40C66FF867C}">
                  <a14:compatExt spid="_x0000_s39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9944" name="Check Box 8" hidden="1">
              <a:extLst>
                <a:ext uri="{63B3BB69-23CF-44E3-9099-C40C66FF867C}">
                  <a14:compatExt spid="_x0000_s39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9945" name="Group Box 9" hidden="1">
              <a:extLst>
                <a:ext uri="{63B3BB69-23CF-44E3-9099-C40C66FF867C}">
                  <a14:compatExt spid="_x0000_s39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9946" name="Group Box 10" hidden="1">
              <a:extLst>
                <a:ext uri="{63B3BB69-23CF-44E3-9099-C40C66FF867C}">
                  <a14:compatExt spid="_x0000_s399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9947" name="Option Button 11" hidden="1">
              <a:extLst>
                <a:ext uri="{63B3BB69-23CF-44E3-9099-C40C66FF867C}">
                  <a14:compatExt spid="_x0000_s39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9948" name="Option Button 12" hidden="1">
              <a:extLst>
                <a:ext uri="{63B3BB69-23CF-44E3-9099-C40C66FF867C}">
                  <a14:compatExt spid="_x0000_s39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9949" name="Check Box 13" hidden="1">
              <a:extLst>
                <a:ext uri="{63B3BB69-23CF-44E3-9099-C40C66FF867C}">
                  <a14:compatExt spid="_x0000_s39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9950" name="Check Box 14" hidden="1">
              <a:extLst>
                <a:ext uri="{63B3BB69-23CF-44E3-9099-C40C66FF867C}">
                  <a14:compatExt spid="_x0000_s39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9951" name="Check Box 15" hidden="1">
              <a:extLst>
                <a:ext uri="{63B3BB69-23CF-44E3-9099-C40C66FF867C}">
                  <a14:compatExt spid="_x0000_s39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9952" name="Check Box 16" hidden="1">
              <a:extLst>
                <a:ext uri="{63B3BB69-23CF-44E3-9099-C40C66FF867C}">
                  <a14:compatExt spid="_x0000_s39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9953" name="Check Box 17" hidden="1">
              <a:extLst>
                <a:ext uri="{63B3BB69-23CF-44E3-9099-C40C66FF867C}">
                  <a14:compatExt spid="_x0000_s39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9954" name="Check Box 18" hidden="1">
              <a:extLst>
                <a:ext uri="{63B3BB69-23CF-44E3-9099-C40C66FF867C}">
                  <a14:compatExt spid="_x0000_s39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9955" name="Check Box 19" hidden="1">
              <a:extLst>
                <a:ext uri="{63B3BB69-23CF-44E3-9099-C40C66FF867C}">
                  <a14:compatExt spid="_x0000_s39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9956" name="Check Box 20" hidden="1">
              <a:extLst>
                <a:ext uri="{63B3BB69-23CF-44E3-9099-C40C66FF867C}">
                  <a14:compatExt spid="_x0000_s39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9957" name="Group Box 21" hidden="1">
              <a:extLst>
                <a:ext uri="{63B3BB69-23CF-44E3-9099-C40C66FF867C}">
                  <a14:compatExt spid="_x0000_s399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9958" name="Option Button 22" hidden="1">
              <a:extLst>
                <a:ext uri="{63B3BB69-23CF-44E3-9099-C40C66FF867C}">
                  <a14:compatExt spid="_x0000_s39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9959" name="Option Button 23" hidden="1">
              <a:extLst>
                <a:ext uri="{63B3BB69-23CF-44E3-9099-C40C66FF867C}">
                  <a14:compatExt spid="_x0000_s39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9960" name="Check Box 24" hidden="1">
              <a:extLst>
                <a:ext uri="{63B3BB69-23CF-44E3-9099-C40C66FF867C}">
                  <a14:compatExt spid="_x0000_s39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9961" name="Check Box 25" hidden="1">
              <a:extLst>
                <a:ext uri="{63B3BB69-23CF-44E3-9099-C40C66FF867C}">
                  <a14:compatExt spid="_x0000_s39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9962" name="Check Box 26" hidden="1">
              <a:extLst>
                <a:ext uri="{63B3BB69-23CF-44E3-9099-C40C66FF867C}">
                  <a14:compatExt spid="_x0000_s39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9963" name="Check Box 27" hidden="1">
              <a:extLst>
                <a:ext uri="{63B3BB69-23CF-44E3-9099-C40C66FF867C}">
                  <a14:compatExt spid="_x0000_s39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9964" name="Group Box 28" hidden="1">
              <a:extLst>
                <a:ext uri="{63B3BB69-23CF-44E3-9099-C40C66FF867C}">
                  <a14:compatExt spid="_x0000_s399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9965" name="Option Button 29" hidden="1">
              <a:extLst>
                <a:ext uri="{63B3BB69-23CF-44E3-9099-C40C66FF867C}">
                  <a14:compatExt spid="_x0000_s39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9966" name="Option Button 30" hidden="1">
              <a:extLst>
                <a:ext uri="{63B3BB69-23CF-44E3-9099-C40C66FF867C}">
                  <a14:compatExt spid="_x0000_s39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9967" name="Check Box 31" hidden="1">
              <a:extLst>
                <a:ext uri="{63B3BB69-23CF-44E3-9099-C40C66FF867C}">
                  <a14:compatExt spid="_x0000_s39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9968" name="Check Box 32" hidden="1">
              <a:extLst>
                <a:ext uri="{63B3BB69-23CF-44E3-9099-C40C66FF867C}">
                  <a14:compatExt spid="_x0000_s39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9969" name="Group Box 33" hidden="1">
              <a:extLst>
                <a:ext uri="{63B3BB69-23CF-44E3-9099-C40C66FF867C}">
                  <a14:compatExt spid="_x0000_s39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9970" name="Option Button 34" hidden="1">
              <a:extLst>
                <a:ext uri="{63B3BB69-23CF-44E3-9099-C40C66FF867C}">
                  <a14:compatExt spid="_x0000_s39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9971" name="Option Button 35" hidden="1">
              <a:extLst>
                <a:ext uri="{63B3BB69-23CF-44E3-9099-C40C66FF867C}">
                  <a14:compatExt spid="_x0000_s39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9972" name="Check Box 36" hidden="1">
              <a:extLst>
                <a:ext uri="{63B3BB69-23CF-44E3-9099-C40C66FF867C}">
                  <a14:compatExt spid="_x0000_s39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9973" name="Check Box 37" hidden="1">
              <a:extLst>
                <a:ext uri="{63B3BB69-23CF-44E3-9099-C40C66FF867C}">
                  <a14:compatExt spid="_x0000_s39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9974" name="Check Box 38" hidden="1">
              <a:extLst>
                <a:ext uri="{63B3BB69-23CF-44E3-9099-C40C66FF867C}">
                  <a14:compatExt spid="_x0000_s39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9975" name="Check Box 39" hidden="1">
              <a:extLst>
                <a:ext uri="{63B3BB69-23CF-44E3-9099-C40C66FF867C}">
                  <a14:compatExt spid="_x0000_s39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9976" name="Group Box 40" hidden="1">
              <a:extLst>
                <a:ext uri="{63B3BB69-23CF-44E3-9099-C40C66FF867C}">
                  <a14:compatExt spid="_x0000_s39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9977" name="Option Button 41" hidden="1">
              <a:extLst>
                <a:ext uri="{63B3BB69-23CF-44E3-9099-C40C66FF867C}">
                  <a14:compatExt spid="_x0000_s39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9978" name="Option Button 42" hidden="1">
              <a:extLst>
                <a:ext uri="{63B3BB69-23CF-44E3-9099-C40C66FF867C}">
                  <a14:compatExt spid="_x0000_s39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9979" name="Group Box 43" hidden="1">
              <a:extLst>
                <a:ext uri="{63B3BB69-23CF-44E3-9099-C40C66FF867C}">
                  <a14:compatExt spid="_x0000_s39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9980" name="Option Button 44" hidden="1">
              <a:extLst>
                <a:ext uri="{63B3BB69-23CF-44E3-9099-C40C66FF867C}">
                  <a14:compatExt spid="_x0000_s39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9981" name="Option Button 45" hidden="1">
              <a:extLst>
                <a:ext uri="{63B3BB69-23CF-44E3-9099-C40C66FF867C}">
                  <a14:compatExt spid="_x0000_s39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9982" name="Group Box 46" hidden="1">
              <a:extLst>
                <a:ext uri="{63B3BB69-23CF-44E3-9099-C40C66FF867C}">
                  <a14:compatExt spid="_x0000_s399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9983" name="Option Button 47" hidden="1">
              <a:extLst>
                <a:ext uri="{63B3BB69-23CF-44E3-9099-C40C66FF867C}">
                  <a14:compatExt spid="_x0000_s39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9984" name="Option Button 48" hidden="1">
              <a:extLst>
                <a:ext uri="{63B3BB69-23CF-44E3-9099-C40C66FF867C}">
                  <a14:compatExt spid="_x0000_s39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9985" name="Check Box 49" hidden="1">
              <a:extLst>
                <a:ext uri="{63B3BB69-23CF-44E3-9099-C40C66FF867C}">
                  <a14:compatExt spid="_x0000_s39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9986" name="Check Box 50" hidden="1">
              <a:extLst>
                <a:ext uri="{63B3BB69-23CF-44E3-9099-C40C66FF867C}">
                  <a14:compatExt spid="_x0000_s39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9987" name="Check Box 51" hidden="1">
              <a:extLst>
                <a:ext uri="{63B3BB69-23CF-44E3-9099-C40C66FF867C}">
                  <a14:compatExt spid="_x0000_s39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9988" name="Check Box 52" hidden="1">
              <a:extLst>
                <a:ext uri="{63B3BB69-23CF-44E3-9099-C40C66FF867C}">
                  <a14:compatExt spid="_x0000_s39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9989" name="Check Box 53" hidden="1">
              <a:extLst>
                <a:ext uri="{63B3BB69-23CF-44E3-9099-C40C66FF867C}">
                  <a14:compatExt spid="_x0000_s39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9990" name="Group Box 54" hidden="1">
              <a:extLst>
                <a:ext uri="{63B3BB69-23CF-44E3-9099-C40C66FF867C}">
                  <a14:compatExt spid="_x0000_s399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9991" name="Check Box 55" hidden="1">
              <a:extLst>
                <a:ext uri="{63B3BB69-23CF-44E3-9099-C40C66FF867C}">
                  <a14:compatExt spid="_x0000_s39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9992" name="Check Box 56" hidden="1">
              <a:extLst>
                <a:ext uri="{63B3BB69-23CF-44E3-9099-C40C66FF867C}">
                  <a14:compatExt spid="_x0000_s39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9993" name="Check Box 57" hidden="1">
              <a:extLst>
                <a:ext uri="{63B3BB69-23CF-44E3-9099-C40C66FF867C}">
                  <a14:compatExt spid="_x0000_s39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9994" name="Check Box 58" hidden="1">
              <a:extLst>
                <a:ext uri="{63B3BB69-23CF-44E3-9099-C40C66FF867C}">
                  <a14:compatExt spid="_x0000_s39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9995" name="Check Box 59" hidden="1">
              <a:extLst>
                <a:ext uri="{63B3BB69-23CF-44E3-9099-C40C66FF867C}">
                  <a14:compatExt spid="_x0000_s39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9996" name="Option Button 60" hidden="1">
              <a:extLst>
                <a:ext uri="{63B3BB69-23CF-44E3-9099-C40C66FF867C}">
                  <a14:compatExt spid="_x0000_s39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9997" name="Option Button 61" hidden="1">
              <a:extLst>
                <a:ext uri="{63B3BB69-23CF-44E3-9099-C40C66FF867C}">
                  <a14:compatExt spid="_x0000_s39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9998" name="Option Button 62" hidden="1">
              <a:extLst>
                <a:ext uri="{63B3BB69-23CF-44E3-9099-C40C66FF867C}">
                  <a14:compatExt spid="_x0000_s39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9999" name="Option Button 63" hidden="1">
              <a:extLst>
                <a:ext uri="{63B3BB69-23CF-44E3-9099-C40C66FF867C}">
                  <a14:compatExt spid="_x0000_s39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1562099</xdr:colOff>
      <xdr:row>16</xdr:row>
      <xdr:rowOff>114300</xdr:rowOff>
    </xdr:from>
    <xdr:to>
      <xdr:col>5</xdr:col>
      <xdr:colOff>142874</xdr:colOff>
      <xdr:row>26</xdr:row>
      <xdr:rowOff>119062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200024</xdr:colOff>
      <xdr:row>24</xdr:row>
      <xdr:rowOff>166686</xdr:rowOff>
    </xdr:from>
    <xdr:to>
      <xdr:col>30</xdr:col>
      <xdr:colOff>380999</xdr:colOff>
      <xdr:row>52</xdr:row>
      <xdr:rowOff>95249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07">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BC4" totalsRowShown="0" tableBorderDxfId="106">
  <tableColumns count="55">
    <tableColumn id="3" name="Indicator Name"/>
    <tableColumn id="5" name="1960"/>
    <tableColumn id="6" name="1961"/>
    <tableColumn id="7" name="1962"/>
    <tableColumn id="8" name="1963"/>
    <tableColumn id="9" name="1964"/>
    <tableColumn id="10" name="1965"/>
    <tableColumn id="11" name="1966"/>
    <tableColumn id="12" name="1967"/>
    <tableColumn id="13" name="1968"/>
    <tableColumn id="14" name="1969"/>
    <tableColumn id="15" name="1970"/>
    <tableColumn id="16" name="1971"/>
    <tableColumn id="17" name="1972"/>
    <tableColumn id="18" name="1973"/>
    <tableColumn id="19" name="1974"/>
    <tableColumn id="20" name="1975"/>
    <tableColumn id="21" name="1976"/>
    <tableColumn id="22" name="1977"/>
    <tableColumn id="23" name="1978"/>
    <tableColumn id="24" name="1979"/>
    <tableColumn id="25" name="1980"/>
    <tableColumn id="26" name="1981"/>
    <tableColumn id="27" name="1982"/>
    <tableColumn id="28" name="1983"/>
    <tableColumn id="29" name="1984"/>
    <tableColumn id="30" name="1985"/>
    <tableColumn id="31" name="1986"/>
    <tableColumn id="32" name="1987"/>
    <tableColumn id="33" name="1988"/>
    <tableColumn id="34" name="1989"/>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67" t="s">
        <v>122</v>
      </c>
      <c r="B2" s="267"/>
      <c r="C2" s="267"/>
      <c r="D2" s="267"/>
      <c r="E2" s="267"/>
      <c r="F2" s="267"/>
      <c r="G2" s="267"/>
      <c r="H2" s="267"/>
      <c r="I2" s="267"/>
      <c r="J2" s="267"/>
      <c r="K2" s="267"/>
      <c r="L2" s="267"/>
      <c r="M2" s="267"/>
    </row>
    <row r="6" spans="1:15" x14ac:dyDescent="0.25">
      <c r="A6" s="268" t="s">
        <v>123</v>
      </c>
      <c r="B6" s="268"/>
      <c r="C6" s="268"/>
      <c r="D6" s="268"/>
      <c r="E6" s="268"/>
      <c r="F6" s="268"/>
      <c r="G6" s="268"/>
      <c r="H6" s="268"/>
      <c r="I6" s="268"/>
      <c r="J6" s="268"/>
      <c r="K6" s="268"/>
      <c r="L6" s="268"/>
      <c r="M6" s="268"/>
      <c r="N6" s="268"/>
      <c r="O6" s="268"/>
    </row>
    <row r="7" spans="1:15" x14ac:dyDescent="0.25">
      <c r="A7" s="12" t="s">
        <v>124</v>
      </c>
      <c r="B7" s="150"/>
      <c r="C7" s="150"/>
      <c r="D7" s="150"/>
      <c r="E7" s="150"/>
      <c r="F7" s="150"/>
      <c r="G7" s="150"/>
      <c r="H7" s="150"/>
      <c r="I7" s="150"/>
      <c r="J7" s="150"/>
      <c r="K7" s="150"/>
      <c r="L7" s="150"/>
      <c r="M7" s="150"/>
      <c r="N7" s="150"/>
      <c r="O7" s="150"/>
    </row>
    <row r="8" spans="1:15" ht="138.75" customHeight="1" x14ac:dyDescent="0.25">
      <c r="A8" s="268" t="s">
        <v>388</v>
      </c>
      <c r="B8" s="268"/>
      <c r="C8" s="268"/>
      <c r="D8" s="268"/>
      <c r="E8" s="268"/>
      <c r="F8" s="268"/>
      <c r="G8" s="268"/>
      <c r="H8" s="268"/>
      <c r="I8" s="268"/>
      <c r="J8" s="268"/>
      <c r="K8" s="268"/>
      <c r="L8" s="268"/>
      <c r="M8" s="268"/>
      <c r="N8" s="268"/>
      <c r="O8" s="268"/>
    </row>
    <row r="9" spans="1:15" ht="22.9" customHeight="1" x14ac:dyDescent="0.25">
      <c r="A9" s="269" t="s">
        <v>125</v>
      </c>
      <c r="B9" s="269"/>
      <c r="C9" s="269"/>
      <c r="D9" s="269"/>
      <c r="E9" s="269"/>
      <c r="F9" s="269"/>
      <c r="G9" s="269"/>
      <c r="H9" s="269"/>
      <c r="I9" s="269"/>
      <c r="J9" s="269"/>
      <c r="K9" s="269"/>
      <c r="L9" s="269"/>
      <c r="M9" s="269"/>
      <c r="N9" s="269"/>
      <c r="O9" s="269"/>
    </row>
    <row r="10" spans="1:15" ht="33.6" customHeight="1" x14ac:dyDescent="0.25">
      <c r="A10" s="150"/>
      <c r="B10" s="150"/>
      <c r="C10" s="270" t="s">
        <v>126</v>
      </c>
      <c r="D10" s="270"/>
      <c r="E10" s="270"/>
      <c r="F10" s="270"/>
      <c r="G10" s="270"/>
      <c r="H10" s="270"/>
      <c r="I10" s="270"/>
      <c r="J10" s="270"/>
      <c r="K10" s="270"/>
      <c r="L10" s="150"/>
      <c r="M10" s="150"/>
      <c r="N10" s="150"/>
      <c r="O10" s="150"/>
    </row>
    <row r="11" spans="1:15" ht="32.25" customHeight="1" x14ac:dyDescent="0.25">
      <c r="A11" s="150"/>
      <c r="B11" s="150"/>
      <c r="C11" s="266" t="s">
        <v>377</v>
      </c>
      <c r="D11" s="266"/>
      <c r="E11" s="266"/>
      <c r="F11" s="266"/>
      <c r="G11" s="266"/>
      <c r="H11" s="266"/>
      <c r="I11" s="266"/>
      <c r="J11" s="266"/>
      <c r="K11" s="266"/>
      <c r="L11" s="150"/>
      <c r="M11" s="150"/>
      <c r="N11" s="150"/>
      <c r="O11" s="150"/>
    </row>
    <row r="12" spans="1:15" ht="29.45" customHeight="1" x14ac:dyDescent="0.25">
      <c r="A12" s="150"/>
      <c r="B12" s="150"/>
      <c r="C12" s="272" t="s">
        <v>127</v>
      </c>
      <c r="D12" s="272"/>
      <c r="E12" s="272"/>
      <c r="F12" s="272"/>
      <c r="G12" s="272"/>
      <c r="H12" s="272"/>
      <c r="I12" s="272"/>
      <c r="J12" s="272"/>
      <c r="K12" s="272"/>
      <c r="L12" s="150"/>
      <c r="M12" s="150"/>
      <c r="N12" s="150"/>
      <c r="O12" s="150"/>
    </row>
    <row r="13" spans="1:15" ht="27" customHeight="1" x14ac:dyDescent="0.25">
      <c r="A13" s="13"/>
      <c r="B13" s="13"/>
      <c r="C13" s="273" t="s">
        <v>128</v>
      </c>
      <c r="D13" s="273"/>
      <c r="E13" s="273"/>
      <c r="F13" s="273"/>
      <c r="G13" s="273"/>
      <c r="H13" s="273"/>
      <c r="I13" s="273"/>
      <c r="J13" s="273"/>
      <c r="K13" s="273"/>
      <c r="L13" s="13"/>
      <c r="M13" s="13"/>
      <c r="N13" s="13"/>
      <c r="O13" s="13"/>
    </row>
    <row r="14" spans="1:15" ht="95.25" customHeight="1" x14ac:dyDescent="0.25">
      <c r="A14" s="268" t="s">
        <v>129</v>
      </c>
      <c r="B14" s="268"/>
      <c r="C14" s="268"/>
      <c r="D14" s="268"/>
      <c r="E14" s="268"/>
      <c r="F14" s="268"/>
      <c r="G14" s="268"/>
      <c r="H14" s="268"/>
      <c r="I14" s="268"/>
      <c r="J14" s="268"/>
      <c r="K14" s="268"/>
      <c r="L14" s="268"/>
      <c r="M14" s="268"/>
      <c r="N14" s="268"/>
      <c r="O14" s="268"/>
    </row>
    <row r="15" spans="1:15" ht="15" customHeight="1" x14ac:dyDescent="0.25"/>
    <row r="16" spans="1:15" ht="34.9" customHeight="1" x14ac:dyDescent="0.25">
      <c r="A16" s="268" t="s">
        <v>130</v>
      </c>
      <c r="B16" s="268"/>
      <c r="C16" s="268"/>
      <c r="D16" s="268"/>
      <c r="E16" s="268"/>
      <c r="F16" s="268"/>
      <c r="G16" s="268"/>
      <c r="H16" s="268"/>
      <c r="I16" s="268"/>
      <c r="J16" s="268"/>
      <c r="K16" s="268"/>
      <c r="L16" s="268"/>
      <c r="M16" s="268"/>
      <c r="N16" s="268"/>
      <c r="O16" s="268"/>
    </row>
    <row r="18" spans="1:15" ht="63.75" customHeight="1" x14ac:dyDescent="0.25">
      <c r="A18" s="268" t="s">
        <v>131</v>
      </c>
      <c r="B18" s="268"/>
      <c r="C18" s="268"/>
      <c r="D18" s="268"/>
      <c r="E18" s="268"/>
      <c r="F18" s="268"/>
      <c r="G18" s="268"/>
      <c r="H18" s="268"/>
      <c r="I18" s="268"/>
      <c r="J18" s="268"/>
      <c r="K18" s="268"/>
      <c r="L18" s="268"/>
      <c r="M18" s="268"/>
      <c r="N18" s="268"/>
      <c r="O18" s="268"/>
    </row>
    <row r="20" spans="1:15" ht="150.75" customHeight="1" x14ac:dyDescent="0.25">
      <c r="A20" s="268" t="s">
        <v>389</v>
      </c>
      <c r="B20" s="268"/>
      <c r="C20" s="268"/>
      <c r="D20" s="268"/>
      <c r="E20" s="268"/>
      <c r="F20" s="268"/>
      <c r="G20" s="268"/>
      <c r="H20" s="268"/>
      <c r="I20" s="268"/>
      <c r="J20" s="268"/>
      <c r="K20" s="268"/>
      <c r="L20" s="268"/>
      <c r="M20" s="268"/>
      <c r="N20" s="268"/>
      <c r="O20" s="268"/>
    </row>
    <row r="22" spans="1:15" ht="133.5" customHeight="1" x14ac:dyDescent="0.25">
      <c r="A22" s="268" t="s">
        <v>390</v>
      </c>
      <c r="B22" s="268"/>
      <c r="C22" s="268"/>
      <c r="D22" s="268"/>
      <c r="E22" s="268"/>
      <c r="F22" s="268"/>
      <c r="G22" s="268"/>
      <c r="H22" s="268"/>
      <c r="I22" s="268"/>
      <c r="J22" s="268"/>
      <c r="K22" s="268"/>
      <c r="L22" s="268"/>
      <c r="M22" s="268"/>
      <c r="N22" s="268"/>
      <c r="O22" s="268"/>
    </row>
    <row r="23" spans="1:15" ht="18" customHeight="1" x14ac:dyDescent="0.25">
      <c r="A23" s="150"/>
      <c r="B23" s="150"/>
      <c r="C23" s="150"/>
      <c r="D23" s="150"/>
      <c r="E23" s="150"/>
      <c r="F23" s="150"/>
      <c r="G23" s="150"/>
      <c r="H23" s="150"/>
      <c r="I23" s="150"/>
      <c r="J23" s="150"/>
      <c r="K23" s="150"/>
      <c r="L23" s="150"/>
      <c r="M23" s="150"/>
      <c r="N23" s="150"/>
      <c r="O23" s="150"/>
    </row>
    <row r="24" spans="1:15" ht="113.25" customHeight="1" x14ac:dyDescent="0.25">
      <c r="A24" s="271" t="s">
        <v>132</v>
      </c>
      <c r="B24" s="271"/>
      <c r="C24" s="271"/>
      <c r="D24" s="271"/>
      <c r="E24" s="271"/>
      <c r="F24" s="271"/>
      <c r="G24" s="271"/>
      <c r="H24" s="271"/>
      <c r="I24" s="271"/>
      <c r="J24" s="271"/>
      <c r="K24" s="271"/>
      <c r="L24" s="271"/>
      <c r="M24" s="271"/>
      <c r="N24" s="271"/>
      <c r="O24" s="271"/>
    </row>
    <row r="26" spans="1:15" ht="47.25" customHeight="1" x14ac:dyDescent="0.25">
      <c r="A26" s="268" t="s">
        <v>430</v>
      </c>
      <c r="B26" s="268"/>
      <c r="C26" s="268"/>
      <c r="D26" s="268"/>
      <c r="E26" s="268"/>
      <c r="F26" s="268"/>
      <c r="G26" s="268"/>
      <c r="H26" s="268"/>
      <c r="I26" s="268"/>
      <c r="J26" s="268"/>
      <c r="K26" s="268"/>
      <c r="L26" s="268"/>
      <c r="M26" s="268"/>
      <c r="N26" s="268"/>
      <c r="O26" s="268"/>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showGridLines="0" tabSelected="1" view="pageBreakPreview" zoomScaleNormal="100" zoomScaleSheetLayoutView="100" workbookViewId="0">
      <selection activeCell="M25" sqref="M25"/>
    </sheetView>
  </sheetViews>
  <sheetFormatPr defaultRowHeight="15" x14ac:dyDescent="0.25"/>
  <cols>
    <col min="1" max="1" width="3.5703125" style="14" customWidth="1"/>
    <col min="2" max="2" width="35.42578125" style="14" customWidth="1"/>
    <col min="3" max="6" width="10.7109375" style="14" customWidth="1"/>
    <col min="7" max="7" width="6.5703125" style="14" customWidth="1"/>
    <col min="8" max="8" width="24.42578125" style="14" customWidth="1"/>
    <col min="9" max="9" width="9.140625" style="14"/>
    <col min="10" max="10" width="11.5703125" style="14" customWidth="1"/>
    <col min="11" max="16384" width="9.140625" style="14"/>
  </cols>
  <sheetData>
    <row r="1" spans="1:11" ht="23.25" x14ac:dyDescent="0.35">
      <c r="A1" s="143" t="s">
        <v>387</v>
      </c>
      <c r="B1" s="144"/>
      <c r="C1" s="144"/>
      <c r="D1" s="144"/>
      <c r="E1" s="144"/>
      <c r="F1" s="144"/>
      <c r="G1" s="145"/>
      <c r="H1" s="161"/>
      <c r="I1" s="162"/>
      <c r="J1" s="163"/>
      <c r="K1" s="164"/>
    </row>
    <row r="2" spans="1:11" x14ac:dyDescent="0.25">
      <c r="A2" s="146"/>
      <c r="B2" s="147" t="s">
        <v>41</v>
      </c>
      <c r="C2" s="148"/>
      <c r="D2" s="148"/>
      <c r="E2" s="148"/>
      <c r="F2" s="148"/>
      <c r="G2" s="149"/>
      <c r="H2" s="164"/>
      <c r="I2" s="19"/>
      <c r="J2" s="165"/>
      <c r="K2" s="19"/>
    </row>
    <row r="3" spans="1:11" x14ac:dyDescent="0.25">
      <c r="A3" s="146"/>
      <c r="B3" s="147" t="s">
        <v>42</v>
      </c>
      <c r="C3" s="148"/>
      <c r="D3" s="148"/>
      <c r="E3" s="148"/>
      <c r="F3" s="148"/>
      <c r="G3" s="149"/>
      <c r="H3" s="19"/>
      <c r="I3" s="19"/>
      <c r="J3" s="165"/>
    </row>
    <row r="4" spans="1:11" x14ac:dyDescent="0.25">
      <c r="A4" s="146"/>
      <c r="B4" s="147" t="s">
        <v>43</v>
      </c>
      <c r="C4" s="148"/>
      <c r="D4" s="148"/>
      <c r="E4" s="148"/>
      <c r="F4" s="148"/>
      <c r="G4" s="149"/>
      <c r="H4" s="19"/>
      <c r="I4" s="19"/>
      <c r="J4" s="165"/>
    </row>
    <row r="5" spans="1:11" x14ac:dyDescent="0.25">
      <c r="A5" s="146"/>
      <c r="B5" s="147" t="s">
        <v>439</v>
      </c>
      <c r="C5" s="148"/>
      <c r="D5" s="148"/>
      <c r="E5" s="148"/>
      <c r="F5" s="148"/>
      <c r="G5" s="149"/>
      <c r="H5" s="19"/>
      <c r="I5" s="19"/>
      <c r="J5" s="165"/>
    </row>
    <row r="6" spans="1:11" x14ac:dyDescent="0.25">
      <c r="A6" s="166"/>
      <c r="B6" s="19"/>
      <c r="C6" s="19"/>
      <c r="D6" s="19"/>
      <c r="E6" s="19"/>
      <c r="F6" s="19"/>
      <c r="G6" s="165"/>
      <c r="H6" s="19"/>
      <c r="I6" s="19"/>
      <c r="J6" s="165"/>
    </row>
    <row r="7" spans="1:11" ht="10.5" customHeight="1" x14ac:dyDescent="0.25">
      <c r="A7" s="166"/>
      <c r="B7" s="19"/>
      <c r="C7" s="19"/>
      <c r="D7" s="19"/>
      <c r="E7" s="19"/>
      <c r="F7" s="19"/>
      <c r="G7" s="165"/>
      <c r="H7" s="19"/>
      <c r="I7" s="19"/>
      <c r="J7" s="165"/>
    </row>
    <row r="8" spans="1:11" x14ac:dyDescent="0.25">
      <c r="A8" s="274" t="s">
        <v>37</v>
      </c>
      <c r="B8" s="167" t="s">
        <v>34</v>
      </c>
      <c r="C8" s="168"/>
      <c r="D8" s="168"/>
      <c r="E8" s="168"/>
      <c r="F8" s="168"/>
      <c r="G8" s="169" t="s">
        <v>33</v>
      </c>
      <c r="H8" s="19"/>
      <c r="I8" s="19"/>
      <c r="J8" s="165"/>
    </row>
    <row r="9" spans="1:11" x14ac:dyDescent="0.25">
      <c r="A9" s="274"/>
      <c r="B9" s="170" t="s">
        <v>365</v>
      </c>
      <c r="C9" s="178"/>
      <c r="D9" s="178"/>
      <c r="E9" s="178"/>
      <c r="F9" s="179"/>
      <c r="G9" s="140">
        <f>'A. Data Availability'!K51</f>
        <v>13.3</v>
      </c>
      <c r="H9" s="19"/>
      <c r="I9" s="19"/>
      <c r="J9" s="165"/>
    </row>
    <row r="10" spans="1:11" x14ac:dyDescent="0.25">
      <c r="A10" s="274"/>
      <c r="B10" s="170" t="s">
        <v>366</v>
      </c>
      <c r="C10" s="178"/>
      <c r="D10" s="178"/>
      <c r="E10" s="178"/>
      <c r="F10" s="179"/>
      <c r="G10" s="140">
        <f>'A. Data Availability'!K74</f>
        <v>11</v>
      </c>
      <c r="H10" s="19"/>
      <c r="I10" s="19"/>
      <c r="J10" s="165"/>
    </row>
    <row r="11" spans="1:11" x14ac:dyDescent="0.25">
      <c r="A11" s="274"/>
      <c r="B11" s="170" t="s">
        <v>367</v>
      </c>
      <c r="C11" s="178"/>
      <c r="D11" s="178"/>
      <c r="E11" s="178"/>
      <c r="F11" s="179"/>
      <c r="G11" s="140">
        <f>'A. Data Availability'!K106</f>
        <v>15</v>
      </c>
      <c r="H11" s="19"/>
      <c r="I11" s="19"/>
      <c r="J11" s="165"/>
    </row>
    <row r="12" spans="1:11" x14ac:dyDescent="0.25">
      <c r="A12" s="274"/>
      <c r="B12" s="167" t="s">
        <v>35</v>
      </c>
      <c r="C12" s="180"/>
      <c r="D12" s="180"/>
      <c r="E12" s="180"/>
      <c r="F12" s="180"/>
      <c r="G12" s="141"/>
      <c r="H12" s="19"/>
      <c r="I12" s="19"/>
      <c r="J12" s="165"/>
    </row>
    <row r="13" spans="1:11" ht="15" customHeight="1" x14ac:dyDescent="0.25">
      <c r="A13" s="274"/>
      <c r="B13" s="170" t="s">
        <v>368</v>
      </c>
      <c r="C13" s="178"/>
      <c r="D13" s="178"/>
      <c r="E13" s="178"/>
      <c r="F13" s="179"/>
      <c r="G13" s="140">
        <f>'B. Domestic Services'!L42</f>
        <v>13.4</v>
      </c>
      <c r="H13" s="19"/>
      <c r="I13" s="19"/>
      <c r="J13" s="165"/>
    </row>
    <row r="14" spans="1:11" x14ac:dyDescent="0.25">
      <c r="A14" s="274"/>
      <c r="B14" s="170" t="s">
        <v>369</v>
      </c>
      <c r="C14" s="178"/>
      <c r="D14" s="178"/>
      <c r="E14" s="178"/>
      <c r="F14" s="179"/>
      <c r="G14" s="140">
        <f>'B. Domestic Services'!L88</f>
        <v>10.8</v>
      </c>
      <c r="H14" s="19"/>
      <c r="I14" s="19"/>
      <c r="J14" s="165"/>
    </row>
    <row r="15" spans="1:11" ht="15.75" customHeight="1" x14ac:dyDescent="0.25">
      <c r="A15" s="274"/>
      <c r="B15" s="170" t="s">
        <v>370</v>
      </c>
      <c r="C15" s="178"/>
      <c r="D15" s="178"/>
      <c r="E15" s="178"/>
      <c r="F15" s="179"/>
      <c r="G15" s="140">
        <f>'B. Domestic Services'!L134</f>
        <v>9</v>
      </c>
      <c r="H15" s="19"/>
      <c r="I15" s="19"/>
      <c r="J15" s="165"/>
    </row>
    <row r="16" spans="1:11" x14ac:dyDescent="0.25">
      <c r="A16" s="274"/>
      <c r="B16" s="170" t="s">
        <v>371</v>
      </c>
      <c r="C16" s="178"/>
      <c r="D16" s="178"/>
      <c r="E16" s="178"/>
      <c r="F16" s="179"/>
      <c r="G16" s="140">
        <f>'B. Domestic Services'!L165</f>
        <v>13.5</v>
      </c>
      <c r="H16" s="19"/>
      <c r="I16" s="19"/>
      <c r="J16" s="165"/>
    </row>
    <row r="17" spans="1:10" x14ac:dyDescent="0.25">
      <c r="A17" s="274"/>
      <c r="B17" s="171" t="s">
        <v>36</v>
      </c>
      <c r="C17" s="180"/>
      <c r="D17" s="180"/>
      <c r="E17" s="180"/>
      <c r="F17" s="180"/>
      <c r="G17" s="141"/>
      <c r="H17" s="19"/>
      <c r="I17" s="19"/>
      <c r="J17" s="165"/>
    </row>
    <row r="18" spans="1:10" x14ac:dyDescent="0.25">
      <c r="A18" s="274"/>
      <c r="B18" s="170" t="s">
        <v>372</v>
      </c>
      <c r="C18" s="178"/>
      <c r="D18" s="178"/>
      <c r="E18" s="178"/>
      <c r="F18" s="179"/>
      <c r="G18" s="140">
        <f>'C.Financing and Str. Investment'!F26</f>
        <v>14</v>
      </c>
      <c r="H18" s="19"/>
      <c r="I18" s="19"/>
      <c r="J18" s="165"/>
    </row>
    <row r="19" spans="1:10" x14ac:dyDescent="0.25">
      <c r="A19" s="274"/>
      <c r="B19" s="170" t="s">
        <v>373</v>
      </c>
      <c r="C19" s="178"/>
      <c r="D19" s="178"/>
      <c r="E19" s="178"/>
      <c r="F19" s="179"/>
      <c r="G19" s="140">
        <f>'C.Financing and Str. Investment'!F42</f>
        <v>7</v>
      </c>
      <c r="H19" s="19"/>
      <c r="I19" s="19"/>
      <c r="J19" s="165"/>
    </row>
    <row r="20" spans="1:10" x14ac:dyDescent="0.25">
      <c r="A20" s="274"/>
      <c r="B20" s="170" t="s">
        <v>374</v>
      </c>
      <c r="C20" s="178"/>
      <c r="D20" s="178"/>
      <c r="E20" s="178"/>
      <c r="F20" s="179"/>
      <c r="G20" s="140">
        <f>'C.Financing and Str. Investment'!F61</f>
        <v>9</v>
      </c>
      <c r="H20" s="19"/>
      <c r="I20" s="19"/>
      <c r="J20" s="165"/>
    </row>
    <row r="21" spans="1:10" x14ac:dyDescent="0.25">
      <c r="A21" s="274"/>
      <c r="B21" s="170" t="s">
        <v>375</v>
      </c>
      <c r="C21" s="178"/>
      <c r="D21" s="178"/>
      <c r="E21" s="178"/>
      <c r="F21" s="179"/>
      <c r="G21" s="140">
        <f>'C.Financing and Str. Investment'!F93</f>
        <v>12.75</v>
      </c>
      <c r="H21" s="19"/>
      <c r="I21" s="19"/>
      <c r="J21" s="165"/>
    </row>
    <row r="22" spans="1:10" x14ac:dyDescent="0.25">
      <c r="A22" s="274"/>
      <c r="B22" s="167" t="s">
        <v>378</v>
      </c>
      <c r="C22" s="180"/>
      <c r="D22" s="180"/>
      <c r="E22" s="180"/>
      <c r="F22" s="180"/>
      <c r="G22" s="141"/>
      <c r="H22" s="19"/>
      <c r="I22" s="19"/>
      <c r="J22" s="165"/>
    </row>
    <row r="23" spans="1:10" x14ac:dyDescent="0.25">
      <c r="A23" s="274"/>
      <c r="B23" s="170" t="s">
        <v>379</v>
      </c>
      <c r="C23" s="178"/>
      <c r="D23" s="178"/>
      <c r="E23" s="178"/>
      <c r="F23" s="179"/>
      <c r="G23" s="140">
        <f>'D.Accountability &amp; Transparency'!F20</f>
        <v>8</v>
      </c>
      <c r="H23" s="19"/>
      <c r="I23" s="19"/>
      <c r="J23" s="165"/>
    </row>
    <row r="24" spans="1:10" x14ac:dyDescent="0.25">
      <c r="A24" s="274"/>
      <c r="B24" s="170" t="s">
        <v>376</v>
      </c>
      <c r="C24" s="178"/>
      <c r="D24" s="178"/>
      <c r="E24" s="178"/>
      <c r="F24" s="179"/>
      <c r="G24" s="140">
        <f>'D.Accountability &amp; Transparency'!F50</f>
        <v>8.5</v>
      </c>
      <c r="H24" s="19"/>
      <c r="I24" s="19"/>
      <c r="J24" s="165"/>
    </row>
    <row r="25" spans="1:10" x14ac:dyDescent="0.25">
      <c r="A25" s="274"/>
      <c r="B25" s="167" t="s">
        <v>380</v>
      </c>
      <c r="C25" s="180"/>
      <c r="D25" s="180"/>
      <c r="E25" s="180"/>
      <c r="F25" s="180"/>
      <c r="G25" s="141"/>
      <c r="H25" s="19"/>
      <c r="I25" s="19"/>
      <c r="J25" s="165"/>
    </row>
    <row r="26" spans="1:10" ht="15.75" customHeight="1" x14ac:dyDescent="0.25">
      <c r="A26" s="274"/>
      <c r="B26" s="170" t="s">
        <v>381</v>
      </c>
      <c r="C26" s="178"/>
      <c r="D26" s="178"/>
      <c r="E26" s="178"/>
      <c r="F26" s="179"/>
      <c r="G26" s="140">
        <f>'E.Enabling Environment'!F32</f>
        <v>10</v>
      </c>
      <c r="H26" s="19"/>
      <c r="I26" s="19"/>
      <c r="J26" s="165"/>
    </row>
    <row r="27" spans="1:10" ht="14.25" customHeight="1" x14ac:dyDescent="0.25">
      <c r="A27" s="275"/>
      <c r="B27" s="172" t="s">
        <v>382</v>
      </c>
      <c r="C27" s="181"/>
      <c r="D27" s="181"/>
      <c r="E27" s="181"/>
      <c r="F27" s="182"/>
      <c r="G27" s="142">
        <f>'E.Enabling Environment'!F61</f>
        <v>9</v>
      </c>
      <c r="H27" s="19"/>
      <c r="I27" s="19"/>
      <c r="J27" s="165"/>
    </row>
    <row r="28" spans="1:10" x14ac:dyDescent="0.25">
      <c r="A28" s="173"/>
      <c r="B28" s="174"/>
      <c r="C28" s="174"/>
      <c r="D28" s="174"/>
      <c r="E28" s="174"/>
      <c r="F28" s="174"/>
      <c r="G28" s="19"/>
      <c r="H28" s="19"/>
      <c r="I28" s="19"/>
      <c r="J28" s="165"/>
    </row>
    <row r="29" spans="1:10" x14ac:dyDescent="0.25">
      <c r="A29" s="173"/>
      <c r="B29" s="174"/>
      <c r="C29" s="174"/>
      <c r="D29" s="174"/>
      <c r="E29" s="174"/>
      <c r="F29" s="174"/>
      <c r="G29" s="19"/>
      <c r="H29" s="19"/>
      <c r="I29" s="19"/>
      <c r="J29" s="165"/>
    </row>
    <row r="30" spans="1:10" x14ac:dyDescent="0.25">
      <c r="A30" s="173"/>
      <c r="B30" s="174"/>
      <c r="C30" s="174"/>
      <c r="D30" s="174"/>
      <c r="E30" s="174"/>
      <c r="F30" s="174"/>
      <c r="G30" s="19"/>
      <c r="H30" s="19"/>
      <c r="I30" s="19"/>
      <c r="J30" s="165"/>
    </row>
    <row r="31" spans="1:10" x14ac:dyDescent="0.25">
      <c r="A31" s="173"/>
      <c r="B31" s="174"/>
      <c r="C31" s="174"/>
      <c r="D31" s="174"/>
      <c r="E31" s="174"/>
      <c r="F31" s="174"/>
      <c r="G31" s="19"/>
      <c r="H31" s="19"/>
      <c r="I31" s="19"/>
      <c r="J31" s="165"/>
    </row>
    <row r="32" spans="1:10" x14ac:dyDescent="0.25">
      <c r="A32" s="164"/>
      <c r="B32" s="19"/>
      <c r="C32" s="19"/>
      <c r="D32" s="19"/>
      <c r="E32" s="19"/>
      <c r="F32" s="19"/>
      <c r="G32" s="19"/>
      <c r="H32" s="19"/>
      <c r="I32" s="19"/>
      <c r="J32" s="165"/>
    </row>
    <row r="33" spans="1:10" x14ac:dyDescent="0.25">
      <c r="A33" s="164"/>
      <c r="B33" s="19"/>
      <c r="C33" s="19"/>
      <c r="D33" s="19"/>
      <c r="E33" s="19"/>
      <c r="F33" s="19"/>
      <c r="G33" s="19"/>
      <c r="H33" s="19"/>
      <c r="I33" s="19"/>
      <c r="J33" s="165"/>
    </row>
    <row r="34" spans="1:10" x14ac:dyDescent="0.25">
      <c r="A34" s="164"/>
      <c r="B34" s="19"/>
      <c r="C34" s="19"/>
      <c r="D34" s="19"/>
      <c r="E34" s="19"/>
      <c r="F34" s="19"/>
      <c r="G34" s="19"/>
      <c r="H34" s="19"/>
      <c r="I34" s="19"/>
      <c r="J34" s="165"/>
    </row>
    <row r="35" spans="1:10" x14ac:dyDescent="0.25">
      <c r="A35" s="164"/>
      <c r="B35" s="19"/>
      <c r="C35" s="19"/>
      <c r="D35" s="19"/>
      <c r="E35" s="19"/>
      <c r="F35" s="19"/>
      <c r="G35" s="19"/>
      <c r="H35" s="19"/>
      <c r="I35" s="19"/>
      <c r="J35" s="165"/>
    </row>
    <row r="36" spans="1:10" x14ac:dyDescent="0.25">
      <c r="A36" s="164"/>
      <c r="B36" s="19"/>
      <c r="C36" s="19"/>
      <c r="D36" s="19"/>
      <c r="E36" s="19"/>
      <c r="F36" s="19"/>
      <c r="G36" s="19"/>
      <c r="H36" s="19"/>
      <c r="I36" s="19"/>
      <c r="J36" s="165"/>
    </row>
    <row r="37" spans="1:10" x14ac:dyDescent="0.25">
      <c r="A37" s="164"/>
      <c r="B37" s="19"/>
      <c r="C37" s="19"/>
      <c r="D37" s="19"/>
      <c r="E37" s="19"/>
      <c r="F37" s="19"/>
      <c r="G37" s="19"/>
      <c r="H37" s="19"/>
      <c r="I37" s="19"/>
      <c r="J37" s="165"/>
    </row>
    <row r="38" spans="1:10" x14ac:dyDescent="0.25">
      <c r="A38" s="175"/>
      <c r="B38" s="176"/>
      <c r="C38" s="176"/>
      <c r="D38" s="176"/>
      <c r="E38" s="176"/>
      <c r="F38" s="176"/>
      <c r="G38" s="176"/>
      <c r="H38" s="176"/>
      <c r="I38" s="176"/>
      <c r="J38" s="177"/>
    </row>
    <row r="39" spans="1:10" x14ac:dyDescent="0.25">
      <c r="A39" s="19"/>
      <c r="B39" s="19"/>
      <c r="C39" s="19"/>
      <c r="D39" s="19"/>
      <c r="E39" s="19"/>
      <c r="F39" s="19"/>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5" priority="36">
      <formula>AND( G9&lt;7)</formula>
    </cfRule>
  </conditionalFormatting>
  <conditionalFormatting sqref="D13:D16 D18:D21 D26:D27 D23:D24 D9:D11">
    <cfRule type="expression" dxfId="104" priority="34">
      <formula>AND(G9&gt;=7, G9&lt;13)</formula>
    </cfRule>
  </conditionalFormatting>
  <conditionalFormatting sqref="E13:E16 E18:E21 E26:E27 E23:E24 E9:E11">
    <cfRule type="expression" dxfId="103" priority="33">
      <formula>AND(G9&gt;=13, G9&lt;17)</formula>
    </cfRule>
  </conditionalFormatting>
  <conditionalFormatting sqref="F9:F11 F23:F24 F26:F27 F18:F21 F13:F16">
    <cfRule type="expression" dxfId="102"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1"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9.375E-2"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4" sqref="M4:M7"/>
    </sheetView>
  </sheetViews>
  <sheetFormatPr defaultColWidth="9.140625" defaultRowHeight="15" x14ac:dyDescent="0.25"/>
  <cols>
    <col min="1" max="1" width="35.5703125" style="14" customWidth="1"/>
    <col min="2" max="7" width="9.140625" style="14"/>
    <col min="8" max="8" width="9" style="14" customWidth="1"/>
    <col min="9" max="10" width="8.85546875" style="14" hidden="1" customWidth="1"/>
    <col min="11" max="11" width="13.5703125" style="14" customWidth="1"/>
    <col min="12" max="12" width="30.28515625" style="28" customWidth="1"/>
    <col min="13" max="13" width="25.28515625" style="28" customWidth="1"/>
    <col min="14" max="16384" width="9.140625" style="14"/>
  </cols>
  <sheetData>
    <row r="1" spans="1:13" ht="29.45" customHeight="1" thickBot="1" x14ac:dyDescent="0.3">
      <c r="A1" s="321" t="s">
        <v>133</v>
      </c>
      <c r="B1" s="322"/>
      <c r="C1" s="322"/>
      <c r="D1" s="322"/>
      <c r="E1" s="322"/>
      <c r="F1" s="322"/>
      <c r="G1" s="322"/>
      <c r="H1" s="322"/>
      <c r="I1" s="322"/>
      <c r="J1" s="322"/>
      <c r="K1" s="322"/>
      <c r="L1" s="322"/>
      <c r="M1" s="323"/>
    </row>
    <row r="2" spans="1:13" ht="29.45" customHeight="1" thickBot="1" x14ac:dyDescent="0.3">
      <c r="A2" s="324" t="s">
        <v>134</v>
      </c>
      <c r="B2" s="325"/>
      <c r="C2" s="325"/>
      <c r="D2" s="325"/>
      <c r="E2" s="325"/>
      <c r="F2" s="325"/>
      <c r="G2" s="325"/>
      <c r="H2" s="325"/>
      <c r="I2" s="325"/>
      <c r="J2" s="325"/>
      <c r="K2" s="325"/>
      <c r="L2" s="325"/>
      <c r="M2" s="326"/>
    </row>
    <row r="3" spans="1:13" ht="63" customHeight="1" thickBot="1" x14ac:dyDescent="0.3">
      <c r="A3" s="327" t="s">
        <v>135</v>
      </c>
      <c r="B3" s="328"/>
      <c r="C3" s="328"/>
      <c r="D3" s="328"/>
      <c r="E3" s="328"/>
      <c r="F3" s="328"/>
      <c r="G3" s="328"/>
      <c r="H3" s="328"/>
      <c r="I3" s="328"/>
      <c r="J3" s="328"/>
      <c r="K3" s="328"/>
      <c r="L3" s="39" t="s">
        <v>136</v>
      </c>
      <c r="M3" s="15" t="s">
        <v>391</v>
      </c>
    </row>
    <row r="4" spans="1:13" ht="28.15" customHeight="1" x14ac:dyDescent="0.25">
      <c r="A4" s="329" t="s">
        <v>392</v>
      </c>
      <c r="B4" s="332" t="s">
        <v>137</v>
      </c>
      <c r="C4" s="332"/>
      <c r="D4" s="332"/>
      <c r="E4" s="332"/>
      <c r="F4" s="332"/>
      <c r="G4" s="332"/>
      <c r="H4" s="332"/>
      <c r="I4" s="16">
        <v>1</v>
      </c>
      <c r="J4" s="17" t="str">
        <f>IF($I$4=1,"4.5","0")</f>
        <v>4.5</v>
      </c>
      <c r="K4" s="235">
        <f>J4+J5+J6+J7</f>
        <v>4.5</v>
      </c>
      <c r="L4" s="306" t="s">
        <v>455</v>
      </c>
      <c r="M4" s="524" t="s">
        <v>456</v>
      </c>
    </row>
    <row r="5" spans="1:13" ht="22.9" customHeight="1" x14ac:dyDescent="0.25">
      <c r="A5" s="330"/>
      <c r="B5" s="333" t="s">
        <v>138</v>
      </c>
      <c r="C5" s="334"/>
      <c r="D5" s="334"/>
      <c r="E5" s="334"/>
      <c r="F5" s="334"/>
      <c r="G5" s="334"/>
      <c r="H5" s="334"/>
      <c r="I5" s="19"/>
      <c r="J5" s="20" t="str">
        <f>IF($I$4=2,"3","0")</f>
        <v>0</v>
      </c>
      <c r="K5" s="236"/>
      <c r="L5" s="307"/>
      <c r="M5" s="525"/>
    </row>
    <row r="6" spans="1:13" ht="24" customHeight="1" x14ac:dyDescent="0.25">
      <c r="A6" s="330"/>
      <c r="B6" s="333" t="s">
        <v>139</v>
      </c>
      <c r="C6" s="334"/>
      <c r="D6" s="334"/>
      <c r="E6" s="334"/>
      <c r="F6" s="334"/>
      <c r="G6" s="334"/>
      <c r="H6" s="334"/>
      <c r="I6" s="19"/>
      <c r="J6" s="20" t="str">
        <f>IF($I$4=3,"1","0")</f>
        <v>0</v>
      </c>
      <c r="K6" s="236"/>
      <c r="L6" s="307"/>
      <c r="M6" s="525"/>
    </row>
    <row r="7" spans="1:13" ht="22.9" customHeight="1" thickBot="1" x14ac:dyDescent="0.3">
      <c r="A7" s="331"/>
      <c r="B7" s="335" t="s">
        <v>140</v>
      </c>
      <c r="C7" s="335"/>
      <c r="D7" s="335"/>
      <c r="E7" s="335"/>
      <c r="F7" s="335"/>
      <c r="G7" s="335"/>
      <c r="H7" s="335"/>
      <c r="I7" s="22"/>
      <c r="J7" s="23" t="str">
        <f>IF($I$4=4,"0","0")</f>
        <v>0</v>
      </c>
      <c r="K7" s="237"/>
      <c r="L7" s="308"/>
      <c r="M7" s="526"/>
    </row>
    <row r="8" spans="1:13" ht="25.15" customHeight="1" x14ac:dyDescent="0.25">
      <c r="A8" s="300" t="s">
        <v>393</v>
      </c>
      <c r="B8" s="320"/>
      <c r="C8" s="320"/>
      <c r="D8" s="320"/>
      <c r="E8" s="320"/>
      <c r="F8" s="320"/>
      <c r="G8" s="320"/>
      <c r="H8" s="320"/>
      <c r="I8" s="16">
        <v>3</v>
      </c>
      <c r="J8" s="17" t="str">
        <f>IF($I$8=1,"5","0")</f>
        <v>0</v>
      </c>
      <c r="K8" s="235">
        <f>J8+J9+J10+J11+J12+J13</f>
        <v>3</v>
      </c>
      <c r="L8" s="306" t="s">
        <v>457</v>
      </c>
      <c r="M8" s="309"/>
    </row>
    <row r="9" spans="1:13" ht="24" customHeight="1" x14ac:dyDescent="0.25">
      <c r="A9" s="301"/>
      <c r="B9" s="290"/>
      <c r="C9" s="290"/>
      <c r="D9" s="290"/>
      <c r="E9" s="290"/>
      <c r="F9" s="290"/>
      <c r="G9" s="290"/>
      <c r="H9" s="290"/>
      <c r="I9" s="19"/>
      <c r="J9" s="20" t="str">
        <f>IF($I$8=2,"4","0")</f>
        <v>0</v>
      </c>
      <c r="K9" s="236"/>
      <c r="L9" s="307"/>
      <c r="M9" s="310"/>
    </row>
    <row r="10" spans="1:13" ht="22.9" customHeight="1" x14ac:dyDescent="0.25">
      <c r="A10" s="301"/>
      <c r="B10" s="291"/>
      <c r="C10" s="291"/>
      <c r="D10" s="291"/>
      <c r="E10" s="291"/>
      <c r="F10" s="291"/>
      <c r="G10" s="291"/>
      <c r="H10" s="291"/>
      <c r="I10" s="19"/>
      <c r="J10" s="20" t="str">
        <f>IF($I$8=3,"3","0")</f>
        <v>3</v>
      </c>
      <c r="K10" s="236"/>
      <c r="L10" s="307"/>
      <c r="M10" s="310"/>
    </row>
    <row r="11" spans="1:13" ht="23.45" customHeight="1" x14ac:dyDescent="0.25">
      <c r="A11" s="301"/>
      <c r="B11" s="291"/>
      <c r="C11" s="291"/>
      <c r="D11" s="291"/>
      <c r="E11" s="291"/>
      <c r="F11" s="291"/>
      <c r="G11" s="291"/>
      <c r="H11" s="291"/>
      <c r="I11" s="19"/>
      <c r="J11" s="20" t="str">
        <f>IF($I$8=4,"2","0")</f>
        <v>0</v>
      </c>
      <c r="K11" s="236"/>
      <c r="L11" s="307"/>
      <c r="M11" s="310"/>
    </row>
    <row r="12" spans="1:13" ht="24" customHeight="1" x14ac:dyDescent="0.25">
      <c r="A12" s="301"/>
      <c r="B12" s="291"/>
      <c r="C12" s="291"/>
      <c r="D12" s="291"/>
      <c r="E12" s="291"/>
      <c r="F12" s="291"/>
      <c r="G12" s="291"/>
      <c r="H12" s="291"/>
      <c r="I12" s="19"/>
      <c r="J12" s="20" t="str">
        <f>IF($I$8=5,"1","0")</f>
        <v>0</v>
      </c>
      <c r="K12" s="236"/>
      <c r="L12" s="307"/>
      <c r="M12" s="310"/>
    </row>
    <row r="13" spans="1:13" ht="22.15" customHeight="1" thickBot="1" x14ac:dyDescent="0.3">
      <c r="A13" s="314"/>
      <c r="B13" s="278"/>
      <c r="C13" s="278"/>
      <c r="D13" s="278"/>
      <c r="E13" s="278"/>
      <c r="F13" s="278"/>
      <c r="G13" s="278"/>
      <c r="H13" s="278"/>
      <c r="I13" s="22"/>
      <c r="J13" s="23" t="str">
        <f>IF($I$8=6,"0","0")</f>
        <v>0</v>
      </c>
      <c r="K13" s="237"/>
      <c r="L13" s="308"/>
      <c r="M13" s="311"/>
    </row>
    <row r="14" spans="1:13" ht="22.15" customHeight="1" x14ac:dyDescent="0.25">
      <c r="A14" s="300" t="s">
        <v>141</v>
      </c>
      <c r="B14" s="282"/>
      <c r="C14" s="282"/>
      <c r="D14" s="282"/>
      <c r="E14" s="282"/>
      <c r="F14" s="282"/>
      <c r="G14" s="282"/>
      <c r="H14" s="282"/>
      <c r="I14" s="16">
        <v>2</v>
      </c>
      <c r="J14" s="25" t="str">
        <f>IF($I$14=1,"0","0")</f>
        <v>0</v>
      </c>
      <c r="K14" s="238">
        <f>IF(I14=2, J16+J17+J18+J19+J20+J21+J22+J23+J24+J32+J25+J26+J27+J28+J29+J30+J31+J33, 0)</f>
        <v>4</v>
      </c>
      <c r="L14" s="283" t="s">
        <v>458</v>
      </c>
      <c r="M14" s="286" t="s">
        <v>459</v>
      </c>
    </row>
    <row r="15" spans="1:13" ht="18" customHeight="1" x14ac:dyDescent="0.25">
      <c r="A15" s="301"/>
      <c r="B15" s="317" t="s">
        <v>142</v>
      </c>
      <c r="C15" s="317"/>
      <c r="D15" s="317"/>
      <c r="E15" s="317"/>
      <c r="F15" s="317"/>
      <c r="G15" s="317"/>
      <c r="H15" s="317"/>
      <c r="I15" s="19"/>
      <c r="J15" s="20" t="str">
        <f>IF($I$14=2,"0","0")</f>
        <v>0</v>
      </c>
      <c r="K15" s="236"/>
      <c r="L15" s="284"/>
      <c r="M15" s="287"/>
    </row>
    <row r="16" spans="1:13" x14ac:dyDescent="0.25">
      <c r="A16" s="301"/>
      <c r="B16" s="317"/>
      <c r="C16" s="317"/>
      <c r="D16" s="317"/>
      <c r="E16" s="317"/>
      <c r="F16" s="317"/>
      <c r="G16" s="317"/>
      <c r="H16" s="317"/>
      <c r="I16" s="19" t="b">
        <v>1</v>
      </c>
      <c r="J16" s="20" t="str">
        <f>IF($I$16=TRUE,"1.7","0")</f>
        <v>1.7</v>
      </c>
      <c r="K16" s="236" t="str">
        <f>IF(AND($I$14&lt;&gt;2,I16=TRUE),"ERROR","")</f>
        <v/>
      </c>
      <c r="L16" s="284"/>
      <c r="M16" s="287"/>
    </row>
    <row r="17" spans="1:13" ht="23.45" customHeight="1" x14ac:dyDescent="0.25">
      <c r="A17" s="301"/>
      <c r="B17" s="312"/>
      <c r="C17" s="312"/>
      <c r="D17" s="312"/>
      <c r="E17" s="312"/>
      <c r="F17" s="312"/>
      <c r="G17" s="312"/>
      <c r="H17" s="312"/>
      <c r="I17" s="19" t="b">
        <v>1</v>
      </c>
      <c r="J17" s="20" t="str">
        <f>IF($I$17=TRUE,"0.1","0")</f>
        <v>0.1</v>
      </c>
      <c r="K17" s="236" t="str">
        <f t="shared" ref="K17:K33" si="0">IF(AND($I$14&lt;&gt;2,I17=TRUE),"ERROR","")</f>
        <v/>
      </c>
      <c r="L17" s="284"/>
      <c r="M17" s="287"/>
    </row>
    <row r="18" spans="1:13" ht="20.45" customHeight="1" x14ac:dyDescent="0.25">
      <c r="A18" s="301"/>
      <c r="B18" s="317"/>
      <c r="C18" s="317"/>
      <c r="D18" s="317"/>
      <c r="E18" s="317"/>
      <c r="F18" s="317"/>
      <c r="G18" s="317"/>
      <c r="H18" s="317"/>
      <c r="I18" s="19" t="b">
        <v>0</v>
      </c>
      <c r="J18" s="20" t="str">
        <f>IF($I$18=TRUE,"0.1","0")</f>
        <v>0</v>
      </c>
      <c r="K18" s="236" t="str">
        <f t="shared" si="0"/>
        <v/>
      </c>
      <c r="L18" s="284"/>
      <c r="M18" s="287"/>
    </row>
    <row r="19" spans="1:13" ht="19.899999999999999" customHeight="1" x14ac:dyDescent="0.25">
      <c r="A19" s="301"/>
      <c r="B19" s="317"/>
      <c r="C19" s="317"/>
      <c r="D19" s="317"/>
      <c r="E19" s="317"/>
      <c r="F19" s="317"/>
      <c r="G19" s="317"/>
      <c r="H19" s="317"/>
      <c r="I19" s="19" t="b">
        <v>1</v>
      </c>
      <c r="J19" s="20" t="str">
        <f>IF($I$19=TRUE,"0.1","0")</f>
        <v>0.1</v>
      </c>
      <c r="K19" s="236" t="str">
        <f t="shared" si="0"/>
        <v/>
      </c>
      <c r="L19" s="284"/>
      <c r="M19" s="287"/>
    </row>
    <row r="20" spans="1:13" ht="20.45" customHeight="1" x14ac:dyDescent="0.25">
      <c r="A20" s="301"/>
      <c r="B20" s="318"/>
      <c r="C20" s="318"/>
      <c r="D20" s="318"/>
      <c r="E20" s="318"/>
      <c r="F20" s="318"/>
      <c r="G20" s="318"/>
      <c r="H20" s="318"/>
      <c r="I20" s="19" t="b">
        <v>0</v>
      </c>
      <c r="J20" s="20" t="str">
        <f>IF($I$20=TRUE,"0.1","0")</f>
        <v>0</v>
      </c>
      <c r="K20" s="236" t="str">
        <f t="shared" si="0"/>
        <v/>
      </c>
      <c r="L20" s="284"/>
      <c r="M20" s="287"/>
    </row>
    <row r="21" spans="1:13" ht="19.899999999999999" customHeight="1" x14ac:dyDescent="0.25">
      <c r="A21" s="301"/>
      <c r="B21" s="318"/>
      <c r="C21" s="318"/>
      <c r="D21" s="318"/>
      <c r="E21" s="318"/>
      <c r="F21" s="318"/>
      <c r="G21" s="318"/>
      <c r="H21" s="318"/>
      <c r="I21" s="19" t="b">
        <v>1</v>
      </c>
      <c r="J21" s="20" t="str">
        <f>IF($I$21=TRUE,"0.1","0")</f>
        <v>0.1</v>
      </c>
      <c r="K21" s="236" t="str">
        <f t="shared" si="0"/>
        <v/>
      </c>
      <c r="L21" s="284"/>
      <c r="M21" s="287"/>
    </row>
    <row r="22" spans="1:13" ht="18" customHeight="1" x14ac:dyDescent="0.25">
      <c r="A22" s="301"/>
      <c r="B22" s="318"/>
      <c r="C22" s="318"/>
      <c r="D22" s="318"/>
      <c r="E22" s="318"/>
      <c r="F22" s="318"/>
      <c r="G22" s="318"/>
      <c r="H22" s="318"/>
      <c r="I22" s="19" t="b">
        <v>1</v>
      </c>
      <c r="J22" s="20" t="str">
        <f>IF($I$22=TRUE,"0.1","0")</f>
        <v>0.1</v>
      </c>
      <c r="K22" s="236" t="str">
        <f t="shared" si="0"/>
        <v/>
      </c>
      <c r="L22" s="284"/>
      <c r="M22" s="287"/>
    </row>
    <row r="23" spans="1:13" ht="18" customHeight="1" x14ac:dyDescent="0.25">
      <c r="A23" s="301"/>
      <c r="B23" s="318"/>
      <c r="C23" s="318"/>
      <c r="D23" s="318"/>
      <c r="E23" s="318"/>
      <c r="F23" s="318"/>
      <c r="G23" s="318"/>
      <c r="H23" s="318"/>
      <c r="I23" s="19" t="b">
        <v>1</v>
      </c>
      <c r="J23" s="20" t="str">
        <f>IF($I$23=TRUE,"0.1","0")</f>
        <v>0.1</v>
      </c>
      <c r="K23" s="236" t="str">
        <f t="shared" si="0"/>
        <v/>
      </c>
      <c r="L23" s="284"/>
      <c r="M23" s="287"/>
    </row>
    <row r="24" spans="1:13" ht="18" customHeight="1" x14ac:dyDescent="0.25">
      <c r="A24" s="301"/>
      <c r="B24" s="319"/>
      <c r="C24" s="319"/>
      <c r="D24" s="319"/>
      <c r="E24" s="319"/>
      <c r="F24" s="319"/>
      <c r="G24" s="319"/>
      <c r="H24" s="319"/>
      <c r="I24" s="19" t="b">
        <v>1</v>
      </c>
      <c r="J24" s="20" t="str">
        <f>IF($I$24=TRUE,"0.1","0")</f>
        <v>0.1</v>
      </c>
      <c r="K24" s="236" t="str">
        <f t="shared" si="0"/>
        <v/>
      </c>
      <c r="L24" s="284"/>
      <c r="M24" s="287"/>
    </row>
    <row r="25" spans="1:13" ht="24.6" customHeight="1" x14ac:dyDescent="0.25">
      <c r="A25" s="301"/>
      <c r="B25" s="318"/>
      <c r="C25" s="318"/>
      <c r="D25" s="318"/>
      <c r="E25" s="318"/>
      <c r="F25" s="318"/>
      <c r="G25" s="318"/>
      <c r="H25" s="318"/>
      <c r="I25" s="19" t="b">
        <v>1</v>
      </c>
      <c r="J25" s="20" t="str">
        <f>IF($I$25=TRUE,"1.7","0")</f>
        <v>1.7</v>
      </c>
      <c r="K25" s="236" t="str">
        <f t="shared" si="0"/>
        <v/>
      </c>
      <c r="L25" s="284"/>
      <c r="M25" s="287"/>
    </row>
    <row r="26" spans="1:13" ht="17.45" customHeight="1" x14ac:dyDescent="0.25">
      <c r="A26" s="301"/>
      <c r="B26" s="318"/>
      <c r="C26" s="318"/>
      <c r="D26" s="318"/>
      <c r="E26" s="318"/>
      <c r="F26" s="318"/>
      <c r="G26" s="318"/>
      <c r="H26" s="318"/>
      <c r="I26" s="19" t="b">
        <v>0</v>
      </c>
      <c r="J26" s="20" t="str">
        <f>IF($I$26=TRUE,"0.1","0")</f>
        <v>0</v>
      </c>
      <c r="K26" s="236" t="str">
        <f t="shared" si="0"/>
        <v/>
      </c>
      <c r="L26" s="284"/>
      <c r="M26" s="287"/>
    </row>
    <row r="27" spans="1:13" ht="16.899999999999999" customHeight="1" x14ac:dyDescent="0.25">
      <c r="A27" s="301"/>
      <c r="B27" s="318"/>
      <c r="C27" s="318"/>
      <c r="D27" s="318"/>
      <c r="E27" s="318"/>
      <c r="F27" s="318"/>
      <c r="G27" s="318"/>
      <c r="H27" s="318"/>
      <c r="I27" s="19" t="b">
        <v>0</v>
      </c>
      <c r="J27" s="20" t="str">
        <f>IF($I$27=TRUE,"0.1","0")</f>
        <v>0</v>
      </c>
      <c r="K27" s="236" t="str">
        <f t="shared" si="0"/>
        <v/>
      </c>
      <c r="L27" s="284"/>
      <c r="M27" s="287"/>
    </row>
    <row r="28" spans="1:13" ht="18" customHeight="1" x14ac:dyDescent="0.25">
      <c r="A28" s="301"/>
      <c r="B28" s="318"/>
      <c r="C28" s="318"/>
      <c r="D28" s="318"/>
      <c r="E28" s="318"/>
      <c r="F28" s="318"/>
      <c r="G28" s="318"/>
      <c r="H28" s="318"/>
      <c r="I28" s="19" t="b">
        <v>0</v>
      </c>
      <c r="J28" s="20" t="str">
        <f>IF($I$28=TRUE,"0.1","0")</f>
        <v>0</v>
      </c>
      <c r="K28" s="236" t="str">
        <f t="shared" si="0"/>
        <v/>
      </c>
      <c r="L28" s="284"/>
      <c r="M28" s="287"/>
    </row>
    <row r="29" spans="1:13" x14ac:dyDescent="0.25">
      <c r="A29" s="301"/>
      <c r="B29" s="318"/>
      <c r="C29" s="318"/>
      <c r="D29" s="318"/>
      <c r="E29" s="318"/>
      <c r="F29" s="318"/>
      <c r="G29" s="318"/>
      <c r="H29" s="318"/>
      <c r="I29" s="19" t="b">
        <v>0</v>
      </c>
      <c r="J29" s="20" t="str">
        <f>IF($I$29=TRUE,"0.1","0")</f>
        <v>0</v>
      </c>
      <c r="K29" s="236" t="str">
        <f t="shared" si="0"/>
        <v/>
      </c>
      <c r="L29" s="284"/>
      <c r="M29" s="287"/>
    </row>
    <row r="30" spans="1:13" ht="19.899999999999999" customHeight="1" x14ac:dyDescent="0.25">
      <c r="A30" s="301"/>
      <c r="B30" s="318"/>
      <c r="C30" s="318"/>
      <c r="D30" s="318"/>
      <c r="E30" s="318"/>
      <c r="F30" s="318"/>
      <c r="G30" s="318"/>
      <c r="H30" s="318"/>
      <c r="I30" s="19" t="b">
        <v>0</v>
      </c>
      <c r="J30" s="20" t="str">
        <f>IF($I$30=TRUE,"0.1","0")</f>
        <v>0</v>
      </c>
      <c r="K30" s="236" t="str">
        <f t="shared" si="0"/>
        <v/>
      </c>
      <c r="L30" s="284"/>
      <c r="M30" s="287"/>
    </row>
    <row r="31" spans="1:13" x14ac:dyDescent="0.25">
      <c r="A31" s="301"/>
      <c r="B31" s="318"/>
      <c r="C31" s="318"/>
      <c r="D31" s="318"/>
      <c r="E31" s="318"/>
      <c r="F31" s="318"/>
      <c r="G31" s="318"/>
      <c r="H31" s="318"/>
      <c r="I31" s="19" t="b">
        <v>0</v>
      </c>
      <c r="J31" s="20" t="str">
        <f>IF($I$31=TRUE,"0.1","0")</f>
        <v>0</v>
      </c>
      <c r="K31" s="236" t="str">
        <f t="shared" si="0"/>
        <v/>
      </c>
      <c r="L31" s="284"/>
      <c r="M31" s="287"/>
    </row>
    <row r="32" spans="1:13" x14ac:dyDescent="0.25">
      <c r="A32" s="301"/>
      <c r="B32" s="319"/>
      <c r="C32" s="319"/>
      <c r="D32" s="319"/>
      <c r="E32" s="319"/>
      <c r="F32" s="319"/>
      <c r="G32" s="319"/>
      <c r="H32" s="319"/>
      <c r="I32" s="19" t="b">
        <v>0</v>
      </c>
      <c r="J32" s="20" t="str">
        <f>IF($I$32=TRUE,"0.1","0")</f>
        <v>0</v>
      </c>
      <c r="K32" s="236" t="str">
        <f t="shared" si="0"/>
        <v/>
      </c>
      <c r="L32" s="284"/>
      <c r="M32" s="298"/>
    </row>
    <row r="33" spans="1:13" ht="18.600000000000001" customHeight="1" thickBot="1" x14ac:dyDescent="0.3">
      <c r="A33" s="314"/>
      <c r="B33" s="315"/>
      <c r="C33" s="315"/>
      <c r="D33" s="315"/>
      <c r="E33" s="315"/>
      <c r="F33" s="315"/>
      <c r="G33" s="315"/>
      <c r="H33" s="315"/>
      <c r="I33" s="22" t="b">
        <v>0</v>
      </c>
      <c r="J33" s="23" t="str">
        <f>IF($I$33=TRUE,"0.1","0")</f>
        <v>0</v>
      </c>
      <c r="K33" s="237" t="str">
        <f t="shared" si="0"/>
        <v/>
      </c>
      <c r="L33" s="285"/>
      <c r="M33" s="288"/>
    </row>
    <row r="34" spans="1:13" ht="21" customHeight="1" x14ac:dyDescent="0.25">
      <c r="A34" s="300" t="s">
        <v>143</v>
      </c>
      <c r="B34" s="316"/>
      <c r="C34" s="316"/>
      <c r="D34" s="316"/>
      <c r="E34" s="316"/>
      <c r="F34" s="316"/>
      <c r="G34" s="316"/>
      <c r="H34" s="316"/>
      <c r="I34" s="16">
        <v>2</v>
      </c>
      <c r="J34" s="25" t="str">
        <f>IF($I$34=1,"0","0")</f>
        <v>0</v>
      </c>
      <c r="K34" s="235">
        <f>IF(I34=2,J35+ J36+J37+J38+J39+J40+J41+J42, 0)</f>
        <v>1.8</v>
      </c>
      <c r="L34" s="283" t="s">
        <v>460</v>
      </c>
      <c r="M34" s="286" t="s">
        <v>461</v>
      </c>
    </row>
    <row r="35" spans="1:13" ht="19.149999999999999" customHeight="1" x14ac:dyDescent="0.25">
      <c r="A35" s="301"/>
      <c r="B35" s="312"/>
      <c r="C35" s="312"/>
      <c r="D35" s="312"/>
      <c r="E35" s="312"/>
      <c r="F35" s="312"/>
      <c r="G35" s="312"/>
      <c r="H35" s="312"/>
      <c r="I35" s="19"/>
      <c r="J35" s="20" t="str">
        <f>IF($I$34=2,"1.6","0")</f>
        <v>1.6</v>
      </c>
      <c r="K35" s="236"/>
      <c r="L35" s="284"/>
      <c r="M35" s="287"/>
    </row>
    <row r="36" spans="1:13" ht="18" customHeight="1" x14ac:dyDescent="0.25">
      <c r="A36" s="301"/>
      <c r="B36" s="291"/>
      <c r="C36" s="291"/>
      <c r="D36" s="291"/>
      <c r="E36" s="291"/>
      <c r="F36" s="291"/>
      <c r="G36" s="291"/>
      <c r="H36" s="291"/>
      <c r="I36" s="19" t="b">
        <v>1</v>
      </c>
      <c r="J36" s="20" t="str">
        <f>IF($I$36=TRUE,"0.2","0")</f>
        <v>0.2</v>
      </c>
      <c r="K36" s="236" t="str">
        <f t="shared" ref="K36:K42" si="1">IF(AND($I$34&lt;&gt;2,I36=TRUE),"ERROR","")</f>
        <v/>
      </c>
      <c r="L36" s="284"/>
      <c r="M36" s="287"/>
    </row>
    <row r="37" spans="1:13" ht="18" customHeight="1" x14ac:dyDescent="0.25">
      <c r="A37" s="301"/>
      <c r="B37" s="291"/>
      <c r="C37" s="291"/>
      <c r="D37" s="291"/>
      <c r="E37" s="291"/>
      <c r="F37" s="291"/>
      <c r="G37" s="291"/>
      <c r="H37" s="291"/>
      <c r="I37" s="19" t="b">
        <v>0</v>
      </c>
      <c r="J37" s="20" t="str">
        <f>IF($I$37=TRUE,"0.2","0")</f>
        <v>0</v>
      </c>
      <c r="K37" s="236" t="str">
        <f t="shared" si="1"/>
        <v/>
      </c>
      <c r="L37" s="284"/>
      <c r="M37" s="287"/>
    </row>
    <row r="38" spans="1:13" ht="19.149999999999999" customHeight="1" x14ac:dyDescent="0.25">
      <c r="A38" s="301"/>
      <c r="B38" s="291"/>
      <c r="C38" s="291"/>
      <c r="D38" s="291"/>
      <c r="E38" s="291"/>
      <c r="F38" s="291"/>
      <c r="G38" s="291"/>
      <c r="H38" s="291"/>
      <c r="I38" s="19" t="b">
        <v>0</v>
      </c>
      <c r="J38" s="20" t="str">
        <f>IF($I$38=TRUE,"0.2","0")</f>
        <v>0</v>
      </c>
      <c r="K38" s="236" t="str">
        <f t="shared" si="1"/>
        <v/>
      </c>
      <c r="L38" s="284"/>
      <c r="M38" s="287"/>
    </row>
    <row r="39" spans="1:13" ht="17.45" customHeight="1" x14ac:dyDescent="0.25">
      <c r="A39" s="301"/>
      <c r="B39" s="291"/>
      <c r="C39" s="291"/>
      <c r="D39" s="291"/>
      <c r="E39" s="291"/>
      <c r="F39" s="291"/>
      <c r="G39" s="291"/>
      <c r="H39" s="291"/>
      <c r="I39" s="19" t="b">
        <v>0</v>
      </c>
      <c r="J39" s="20" t="str">
        <f>IF($I$39=TRUE,"0.2","0")</f>
        <v>0</v>
      </c>
      <c r="K39" s="236" t="str">
        <f t="shared" si="1"/>
        <v/>
      </c>
      <c r="L39" s="284"/>
      <c r="M39" s="287"/>
    </row>
    <row r="40" spans="1:13" x14ac:dyDescent="0.25">
      <c r="A40" s="301"/>
      <c r="B40" s="291"/>
      <c r="C40" s="291"/>
      <c r="D40" s="291"/>
      <c r="E40" s="291"/>
      <c r="F40" s="291"/>
      <c r="G40" s="291"/>
      <c r="H40" s="291"/>
      <c r="I40" s="19" t="b">
        <v>0</v>
      </c>
      <c r="J40" s="20" t="str">
        <f>IF($I$40=TRUE,"0.2","0")</f>
        <v>0</v>
      </c>
      <c r="K40" s="236" t="str">
        <f t="shared" si="1"/>
        <v/>
      </c>
      <c r="L40" s="284"/>
      <c r="M40" s="287"/>
    </row>
    <row r="41" spans="1:13" x14ac:dyDescent="0.25">
      <c r="A41" s="301"/>
      <c r="B41" s="291"/>
      <c r="C41" s="291"/>
      <c r="D41" s="291"/>
      <c r="E41" s="291"/>
      <c r="F41" s="291"/>
      <c r="G41" s="291"/>
      <c r="H41" s="291"/>
      <c r="I41" s="19" t="b">
        <v>0</v>
      </c>
      <c r="J41" s="20" t="str">
        <f>IF($I$41=TRUE,"0.2","0")</f>
        <v>0</v>
      </c>
      <c r="K41" s="236" t="str">
        <f t="shared" si="1"/>
        <v/>
      </c>
      <c r="L41" s="284"/>
      <c r="M41" s="287"/>
    </row>
    <row r="42" spans="1:13" ht="21" customHeight="1" thickBot="1" x14ac:dyDescent="0.3">
      <c r="A42" s="314"/>
      <c r="B42" s="278"/>
      <c r="C42" s="278"/>
      <c r="D42" s="278"/>
      <c r="E42" s="278"/>
      <c r="F42" s="278"/>
      <c r="G42" s="278"/>
      <c r="H42" s="278"/>
      <c r="I42" s="22" t="b">
        <v>0</v>
      </c>
      <c r="J42" s="23" t="str">
        <f>IF($I$42=TRUE,"0.2","0")</f>
        <v>0</v>
      </c>
      <c r="K42" s="237" t="str">
        <f t="shared" si="1"/>
        <v/>
      </c>
      <c r="L42" s="285"/>
      <c r="M42" s="288"/>
    </row>
    <row r="43" spans="1:13" ht="36" customHeight="1" x14ac:dyDescent="0.25">
      <c r="A43" s="300" t="s">
        <v>144</v>
      </c>
      <c r="B43" s="282"/>
      <c r="C43" s="282"/>
      <c r="D43" s="282"/>
      <c r="E43" s="282"/>
      <c r="F43" s="282"/>
      <c r="G43" s="282"/>
      <c r="H43" s="282"/>
      <c r="I43" s="16">
        <v>1</v>
      </c>
      <c r="J43" s="17" t="str">
        <f>IF($I$43=1,"0","0")</f>
        <v>0</v>
      </c>
      <c r="K43" s="235">
        <f>IF(I43=2, J45+J46+J47+J48+J49+J50, 0)</f>
        <v>0</v>
      </c>
      <c r="L43" s="283" t="s">
        <v>462</v>
      </c>
      <c r="M43" s="286" t="s">
        <v>463</v>
      </c>
    </row>
    <row r="44" spans="1:13" ht="39" customHeight="1" x14ac:dyDescent="0.25">
      <c r="A44" s="301"/>
      <c r="B44" s="291"/>
      <c r="C44" s="291"/>
      <c r="D44" s="291"/>
      <c r="E44" s="291"/>
      <c r="F44" s="291"/>
      <c r="G44" s="291"/>
      <c r="H44" s="291"/>
      <c r="I44" s="19"/>
      <c r="J44" s="20" t="str">
        <f>IF($I$43=2,"0","0")</f>
        <v>0</v>
      </c>
      <c r="K44" s="236"/>
      <c r="L44" s="284"/>
      <c r="M44" s="287"/>
    </row>
    <row r="45" spans="1:13" ht="21.6" customHeight="1" x14ac:dyDescent="0.25">
      <c r="A45" s="301"/>
      <c r="B45" s="291"/>
      <c r="C45" s="291"/>
      <c r="D45" s="291"/>
      <c r="E45" s="291"/>
      <c r="F45" s="291"/>
      <c r="G45" s="291"/>
      <c r="H45" s="291"/>
      <c r="I45" s="19" t="b">
        <v>0</v>
      </c>
      <c r="J45" s="20" t="str">
        <f>IF($I$45=TRUE,"0.4","0")</f>
        <v>0</v>
      </c>
      <c r="K45" s="236" t="str">
        <f>IF(AND($I$43&lt;&gt;2,I45=TRUE),"ERROR","")</f>
        <v/>
      </c>
      <c r="L45" s="284"/>
      <c r="M45" s="287"/>
    </row>
    <row r="46" spans="1:13" ht="24.6" customHeight="1" x14ac:dyDescent="0.25">
      <c r="A46" s="301"/>
      <c r="B46" s="291"/>
      <c r="C46" s="291"/>
      <c r="D46" s="291"/>
      <c r="E46" s="291"/>
      <c r="F46" s="291"/>
      <c r="G46" s="291"/>
      <c r="H46" s="291"/>
      <c r="I46" s="19" t="b">
        <v>0</v>
      </c>
      <c r="J46" s="20" t="str">
        <f>IF($I$46=TRUE,"0.4","0")</f>
        <v>0</v>
      </c>
      <c r="K46" s="236" t="str">
        <f t="shared" ref="K46:K50" si="2">IF(AND($I$43&lt;&gt;2,I46=TRUE),"ERROR","")</f>
        <v/>
      </c>
      <c r="L46" s="284"/>
      <c r="M46" s="287"/>
    </row>
    <row r="47" spans="1:13" ht="21.6" customHeight="1" x14ac:dyDescent="0.25">
      <c r="A47" s="301"/>
      <c r="B47" s="291"/>
      <c r="C47" s="291"/>
      <c r="D47" s="291"/>
      <c r="E47" s="291"/>
      <c r="F47" s="291"/>
      <c r="G47" s="291"/>
      <c r="H47" s="291"/>
      <c r="I47" s="19" t="b">
        <v>0</v>
      </c>
      <c r="J47" s="20" t="str">
        <f>IF($I$47=TRUE,"0.4","0")</f>
        <v>0</v>
      </c>
      <c r="K47" s="236" t="str">
        <f t="shared" si="2"/>
        <v/>
      </c>
      <c r="L47" s="284"/>
      <c r="M47" s="287"/>
    </row>
    <row r="48" spans="1:13" ht="20.45" customHeight="1" x14ac:dyDescent="0.25">
      <c r="A48" s="301"/>
      <c r="B48" s="291"/>
      <c r="C48" s="291"/>
      <c r="D48" s="291"/>
      <c r="E48" s="291"/>
      <c r="F48" s="291"/>
      <c r="G48" s="291"/>
      <c r="H48" s="291"/>
      <c r="I48" s="19" t="b">
        <v>0</v>
      </c>
      <c r="J48" s="20" t="str">
        <f>IF($I$48=TRUE,"0.4","0")</f>
        <v>0</v>
      </c>
      <c r="K48" s="236" t="str">
        <f t="shared" si="2"/>
        <v/>
      </c>
      <c r="L48" s="284"/>
      <c r="M48" s="287"/>
    </row>
    <row r="49" spans="1:13 13097:13097" ht="27" customHeight="1" x14ac:dyDescent="0.25">
      <c r="A49" s="301"/>
      <c r="B49" s="313"/>
      <c r="C49" s="313"/>
      <c r="D49" s="313"/>
      <c r="E49" s="313"/>
      <c r="F49" s="313"/>
      <c r="G49" s="313"/>
      <c r="H49" s="313"/>
      <c r="I49" s="19" t="b">
        <v>0</v>
      </c>
      <c r="J49" s="20" t="str">
        <f>IF($I$49=TRUE,"0.5","0")</f>
        <v>0</v>
      </c>
      <c r="K49" s="236" t="str">
        <f t="shared" si="2"/>
        <v/>
      </c>
      <c r="L49" s="284"/>
      <c r="M49" s="298"/>
      <c r="SIS49" s="14" t="b">
        <v>1</v>
      </c>
    </row>
    <row r="50" spans="1:13 13097:13097" ht="24.6" customHeight="1" thickBot="1" x14ac:dyDescent="0.3">
      <c r="A50" s="314"/>
      <c r="B50" s="278"/>
      <c r="C50" s="278"/>
      <c r="D50" s="278"/>
      <c r="E50" s="278"/>
      <c r="F50" s="278"/>
      <c r="G50" s="278"/>
      <c r="H50" s="278"/>
      <c r="I50" s="22" t="b">
        <v>0</v>
      </c>
      <c r="J50" s="23" t="str">
        <f>IF($I$50=TRUE,"0.4","0")</f>
        <v>0</v>
      </c>
      <c r="K50" s="237" t="str">
        <f t="shared" si="2"/>
        <v/>
      </c>
      <c r="L50" s="285"/>
      <c r="M50" s="288"/>
    </row>
    <row r="51" spans="1:13 13097:13097" x14ac:dyDescent="0.25">
      <c r="A51" s="302" t="s">
        <v>145</v>
      </c>
      <c r="B51" s="302"/>
      <c r="C51" s="302"/>
      <c r="D51" s="302"/>
      <c r="E51" s="302"/>
      <c r="F51" s="302"/>
      <c r="G51" s="302"/>
      <c r="H51" s="302"/>
      <c r="I51" s="302"/>
      <c r="J51" s="292"/>
      <c r="K51" s="27">
        <f>SUM(K4:K50)</f>
        <v>13.3</v>
      </c>
    </row>
    <row r="52" spans="1:13 13097:13097" ht="30.6" customHeight="1" thickBot="1" x14ac:dyDescent="0.3">
      <c r="A52" s="294"/>
      <c r="B52" s="294"/>
      <c r="C52" s="294"/>
      <c r="D52" s="294"/>
      <c r="E52" s="294"/>
      <c r="F52" s="294"/>
      <c r="G52" s="294"/>
      <c r="H52" s="294"/>
      <c r="I52" s="294"/>
      <c r="J52" s="294"/>
      <c r="K52" s="294"/>
      <c r="L52" s="523"/>
      <c r="M52" s="523"/>
    </row>
    <row r="53" spans="1:13 13097:13097" ht="48" customHeight="1" thickBot="1" x14ac:dyDescent="0.3">
      <c r="A53" s="303" t="s">
        <v>146</v>
      </c>
      <c r="B53" s="304"/>
      <c r="C53" s="304"/>
      <c r="D53" s="304"/>
      <c r="E53" s="304"/>
      <c r="F53" s="304"/>
      <c r="G53" s="304"/>
      <c r="H53" s="304"/>
      <c r="I53" s="304"/>
      <c r="J53" s="304"/>
      <c r="K53" s="305"/>
      <c r="L53" s="39" t="s">
        <v>136</v>
      </c>
      <c r="M53" s="15" t="s">
        <v>391</v>
      </c>
    </row>
    <row r="54" spans="1:13 13097:13097" ht="30.6" customHeight="1" x14ac:dyDescent="0.25">
      <c r="A54" s="279" t="s">
        <v>147</v>
      </c>
      <c r="B54" s="282"/>
      <c r="C54" s="282"/>
      <c r="D54" s="282"/>
      <c r="E54" s="282"/>
      <c r="F54" s="282"/>
      <c r="G54" s="282"/>
      <c r="H54" s="282"/>
      <c r="I54" s="16">
        <v>2</v>
      </c>
      <c r="J54" s="17" t="str">
        <f>IF($I$54=1,"0","0")</f>
        <v>0</v>
      </c>
      <c r="K54" s="235">
        <f>IF(I54=1, 0, IF(I54=2, J56+J57+J58+J59+J60,0))</f>
        <v>3</v>
      </c>
      <c r="L54" s="306" t="s">
        <v>464</v>
      </c>
      <c r="M54" s="309"/>
    </row>
    <row r="55" spans="1:13 13097:13097" ht="37.9" customHeight="1" x14ac:dyDescent="0.25">
      <c r="A55" s="280"/>
      <c r="B55" s="312"/>
      <c r="C55" s="312"/>
      <c r="D55" s="312"/>
      <c r="E55" s="312"/>
      <c r="F55" s="312"/>
      <c r="G55" s="312"/>
      <c r="H55" s="312"/>
      <c r="I55" s="19"/>
      <c r="J55" s="20" t="str">
        <f>IF($I$54=2,"0","0")</f>
        <v>0</v>
      </c>
      <c r="K55" s="236"/>
      <c r="L55" s="307"/>
      <c r="M55" s="310"/>
    </row>
    <row r="56" spans="1:13 13097:13097" ht="38.450000000000003" customHeight="1" x14ac:dyDescent="0.25">
      <c r="A56" s="280"/>
      <c r="B56" s="291"/>
      <c r="C56" s="291"/>
      <c r="D56" s="291"/>
      <c r="E56" s="291"/>
      <c r="F56" s="291"/>
      <c r="G56" s="291"/>
      <c r="H56" s="291"/>
      <c r="I56" s="19" t="b">
        <v>1</v>
      </c>
      <c r="J56" s="20" t="str">
        <f>IF($I$56=TRUE,"1","0")</f>
        <v>1</v>
      </c>
      <c r="K56" s="236" t="str">
        <f>IF(AND($I$54&lt;&gt;2,I56=TRUE),"ERROR","")</f>
        <v/>
      </c>
      <c r="L56" s="307"/>
      <c r="M56" s="310"/>
    </row>
    <row r="57" spans="1:13 13097:13097" ht="35.450000000000003" customHeight="1" x14ac:dyDescent="0.25">
      <c r="A57" s="280"/>
      <c r="B57" s="291"/>
      <c r="C57" s="291"/>
      <c r="D57" s="291"/>
      <c r="E57" s="291"/>
      <c r="F57" s="291"/>
      <c r="G57" s="291"/>
      <c r="H57" s="291"/>
      <c r="I57" s="19" t="b">
        <v>1</v>
      </c>
      <c r="J57" s="20" t="str">
        <f>IF($I$57=TRUE,"1","0")</f>
        <v>1</v>
      </c>
      <c r="K57" s="236" t="str">
        <f t="shared" ref="K57:K60" si="3">IF(AND($I$54&lt;&gt;2,I57=TRUE),"ERROR","")</f>
        <v/>
      </c>
      <c r="L57" s="307"/>
      <c r="M57" s="310"/>
    </row>
    <row r="58" spans="1:13 13097:13097" ht="22.9" customHeight="1" x14ac:dyDescent="0.25">
      <c r="A58" s="280"/>
      <c r="B58" s="291"/>
      <c r="C58" s="291"/>
      <c r="D58" s="291"/>
      <c r="E58" s="291"/>
      <c r="F58" s="291"/>
      <c r="G58" s="291"/>
      <c r="H58" s="291"/>
      <c r="I58" s="19" t="b">
        <v>1</v>
      </c>
      <c r="J58" s="20" t="str">
        <f>IF($I$58=TRUE,"1","0")</f>
        <v>1</v>
      </c>
      <c r="K58" s="236" t="str">
        <f t="shared" si="3"/>
        <v/>
      </c>
      <c r="L58" s="307"/>
      <c r="M58" s="310"/>
    </row>
    <row r="59" spans="1:13 13097:13097" ht="27" customHeight="1" x14ac:dyDescent="0.25">
      <c r="A59" s="280"/>
      <c r="B59" s="291"/>
      <c r="C59" s="291"/>
      <c r="D59" s="291"/>
      <c r="E59" s="291"/>
      <c r="F59" s="291"/>
      <c r="G59" s="291"/>
      <c r="H59" s="291"/>
      <c r="I59" s="19" t="b">
        <v>0</v>
      </c>
      <c r="J59" s="20" t="str">
        <f>IF($I$59=TRUE,"1","0")</f>
        <v>0</v>
      </c>
      <c r="K59" s="236" t="str">
        <f t="shared" si="3"/>
        <v/>
      </c>
      <c r="L59" s="307"/>
      <c r="M59" s="310"/>
    </row>
    <row r="60" spans="1:13 13097:13097" ht="22.15" customHeight="1" thickBot="1" x14ac:dyDescent="0.3">
      <c r="A60" s="281"/>
      <c r="B60" s="278"/>
      <c r="C60" s="278"/>
      <c r="D60" s="278"/>
      <c r="E60" s="278"/>
      <c r="F60" s="278"/>
      <c r="G60" s="278"/>
      <c r="H60" s="278"/>
      <c r="I60" s="22" t="b">
        <v>0</v>
      </c>
      <c r="J60" s="23" t="str">
        <f>IF($I$60=TRUE,"1","0")</f>
        <v>0</v>
      </c>
      <c r="K60" s="237" t="str">
        <f t="shared" si="3"/>
        <v/>
      </c>
      <c r="L60" s="308"/>
      <c r="M60" s="311"/>
    </row>
    <row r="61" spans="1:13 13097:13097" ht="51" customHeight="1" x14ac:dyDescent="0.25">
      <c r="A61" s="300" t="s">
        <v>394</v>
      </c>
      <c r="B61" s="282"/>
      <c r="C61" s="282"/>
      <c r="D61" s="282"/>
      <c r="E61" s="282"/>
      <c r="F61" s="282"/>
      <c r="G61" s="282"/>
      <c r="H61" s="282"/>
      <c r="I61" s="16">
        <v>2</v>
      </c>
      <c r="J61" s="17" t="str">
        <f>IF($I$61=1,"0","0")</f>
        <v>0</v>
      </c>
      <c r="K61" s="235">
        <f>J61+J62</f>
        <v>5</v>
      </c>
      <c r="L61" s="306" t="s">
        <v>465</v>
      </c>
      <c r="M61" s="309"/>
    </row>
    <row r="62" spans="1:13 13097:13097" ht="78" customHeight="1" thickBot="1" x14ac:dyDescent="0.3">
      <c r="A62" s="301"/>
      <c r="B62" s="291"/>
      <c r="C62" s="291"/>
      <c r="D62" s="291"/>
      <c r="E62" s="291"/>
      <c r="F62" s="291"/>
      <c r="G62" s="291"/>
      <c r="H62" s="291"/>
      <c r="I62" s="19"/>
      <c r="J62" s="20" t="str">
        <f>IF($I$61=2,"5","0")</f>
        <v>5</v>
      </c>
      <c r="K62" s="236"/>
      <c r="L62" s="307"/>
      <c r="M62" s="310"/>
    </row>
    <row r="63" spans="1:13 13097:13097" ht="23.45" customHeight="1" x14ac:dyDescent="0.25">
      <c r="A63" s="279" t="s">
        <v>148</v>
      </c>
      <c r="B63" s="282"/>
      <c r="C63" s="282"/>
      <c r="D63" s="282"/>
      <c r="E63" s="282"/>
      <c r="F63" s="282"/>
      <c r="G63" s="282"/>
      <c r="H63" s="282"/>
      <c r="I63" s="16">
        <v>3</v>
      </c>
      <c r="J63" s="17" t="str">
        <f>IF($I$63=1,"0","0")</f>
        <v>0</v>
      </c>
      <c r="K63" s="235">
        <f>J63+J65+J66+J67</f>
        <v>3</v>
      </c>
      <c r="L63" s="283" t="s">
        <v>466</v>
      </c>
      <c r="M63" s="286"/>
    </row>
    <row r="64" spans="1:13 13097:13097" ht="19.149999999999999" customHeight="1" x14ac:dyDescent="0.25">
      <c r="A64" s="280"/>
      <c r="B64" s="289" t="s">
        <v>149</v>
      </c>
      <c r="C64" s="290"/>
      <c r="D64" s="290"/>
      <c r="E64" s="290"/>
      <c r="F64" s="290"/>
      <c r="G64" s="290"/>
      <c r="H64" s="290"/>
      <c r="I64" s="19"/>
      <c r="J64" s="20"/>
      <c r="K64" s="236"/>
      <c r="L64" s="284"/>
      <c r="M64" s="287"/>
    </row>
    <row r="65" spans="1:13" ht="17.45" customHeight="1" x14ac:dyDescent="0.25">
      <c r="A65" s="280"/>
      <c r="B65" s="291"/>
      <c r="C65" s="291"/>
      <c r="D65" s="291"/>
      <c r="E65" s="291"/>
      <c r="F65" s="291"/>
      <c r="G65" s="291"/>
      <c r="H65" s="291"/>
      <c r="I65" s="19"/>
      <c r="J65" s="20" t="str">
        <f>IF($I$63=2,"5","0")</f>
        <v>0</v>
      </c>
      <c r="K65" s="236"/>
      <c r="L65" s="284"/>
      <c r="M65" s="287"/>
    </row>
    <row r="66" spans="1:13" ht="19.149999999999999" customHeight="1" x14ac:dyDescent="0.25">
      <c r="A66" s="280"/>
      <c r="B66" s="291"/>
      <c r="C66" s="291"/>
      <c r="D66" s="291"/>
      <c r="E66" s="291"/>
      <c r="F66" s="291"/>
      <c r="G66" s="291"/>
      <c r="H66" s="291"/>
      <c r="I66" s="19"/>
      <c r="J66" s="20" t="str">
        <f>IF($I$63=3,"3","0")</f>
        <v>3</v>
      </c>
      <c r="K66" s="236"/>
      <c r="L66" s="284"/>
      <c r="M66" s="287"/>
    </row>
    <row r="67" spans="1:13" ht="17.45" customHeight="1" thickBot="1" x14ac:dyDescent="0.3">
      <c r="A67" s="281"/>
      <c r="B67" s="278"/>
      <c r="C67" s="278"/>
      <c r="D67" s="278"/>
      <c r="E67" s="278"/>
      <c r="F67" s="278"/>
      <c r="G67" s="278"/>
      <c r="H67" s="278"/>
      <c r="I67" s="22"/>
      <c r="J67" s="23" t="str">
        <f>IF($I$63=4,"1","0")</f>
        <v>0</v>
      </c>
      <c r="K67" s="237"/>
      <c r="L67" s="285"/>
      <c r="M67" s="288"/>
    </row>
    <row r="68" spans="1:13" ht="21" customHeight="1" x14ac:dyDescent="0.25">
      <c r="A68" s="279" t="s">
        <v>150</v>
      </c>
      <c r="B68" s="299"/>
      <c r="C68" s="299"/>
      <c r="D68" s="299"/>
      <c r="E68" s="299"/>
      <c r="F68" s="299"/>
      <c r="G68" s="299"/>
      <c r="H68" s="299"/>
      <c r="I68" s="16">
        <v>1</v>
      </c>
      <c r="J68" s="17" t="str">
        <f>IF($I$68=2,"0","0")</f>
        <v>0</v>
      </c>
      <c r="K68" s="235">
        <f>IF(I68=2, J70+J71+J72+J73, 0)</f>
        <v>0</v>
      </c>
      <c r="L68" s="283"/>
      <c r="M68" s="286"/>
    </row>
    <row r="69" spans="1:13" x14ac:dyDescent="0.25">
      <c r="A69" s="280"/>
      <c r="B69" s="291"/>
      <c r="C69" s="291"/>
      <c r="D69" s="291"/>
      <c r="E69" s="291"/>
      <c r="F69" s="291"/>
      <c r="G69" s="291"/>
      <c r="H69" s="291"/>
      <c r="I69" s="19"/>
      <c r="J69" s="20" t="str">
        <f>IF($I$68=1,"0","0")</f>
        <v>0</v>
      </c>
      <c r="K69" s="236"/>
      <c r="L69" s="284"/>
      <c r="M69" s="287"/>
    </row>
    <row r="70" spans="1:13" ht="20.45" customHeight="1" x14ac:dyDescent="0.25">
      <c r="A70" s="280"/>
      <c r="B70" s="291"/>
      <c r="C70" s="291"/>
      <c r="D70" s="291"/>
      <c r="E70" s="291"/>
      <c r="F70" s="291"/>
      <c r="G70" s="291"/>
      <c r="H70" s="291"/>
      <c r="I70" s="19" t="b">
        <v>0</v>
      </c>
      <c r="J70" s="20" t="str">
        <f>IF($I$70=TRUE,"1.25","0")</f>
        <v>0</v>
      </c>
      <c r="K70" s="236" t="str">
        <f>IF(AND($I$68&lt;&gt;2,I70=TRUE),"ERROR","")</f>
        <v/>
      </c>
      <c r="L70" s="284"/>
      <c r="M70" s="287"/>
    </row>
    <row r="71" spans="1:13" ht="20.45" customHeight="1" x14ac:dyDescent="0.25">
      <c r="A71" s="280"/>
      <c r="B71" s="291"/>
      <c r="C71" s="291"/>
      <c r="D71" s="291"/>
      <c r="E71" s="291"/>
      <c r="F71" s="291"/>
      <c r="G71" s="291"/>
      <c r="H71" s="291"/>
      <c r="I71" s="19" t="b">
        <v>0</v>
      </c>
      <c r="J71" s="20" t="str">
        <f>IF($I$71=TRUE,"1.25","0")</f>
        <v>0</v>
      </c>
      <c r="K71" s="236" t="str">
        <f t="shared" ref="K71:K73" si="4">IF(AND($I$68&lt;&gt;2,I71=TRUE),"ERROR","")</f>
        <v/>
      </c>
      <c r="L71" s="284"/>
      <c r="M71" s="287"/>
    </row>
    <row r="72" spans="1:13" ht="18" customHeight="1" x14ac:dyDescent="0.25">
      <c r="A72" s="280"/>
      <c r="B72" s="291"/>
      <c r="C72" s="291"/>
      <c r="D72" s="291"/>
      <c r="E72" s="291"/>
      <c r="F72" s="291"/>
      <c r="G72" s="291"/>
      <c r="H72" s="291"/>
      <c r="I72" s="19" t="b">
        <v>0</v>
      </c>
      <c r="J72" s="20" t="str">
        <f>IF($I$72=TRUE,"1.25","0")</f>
        <v>0</v>
      </c>
      <c r="K72" s="236" t="str">
        <f t="shared" si="4"/>
        <v/>
      </c>
      <c r="L72" s="284"/>
      <c r="M72" s="287"/>
    </row>
    <row r="73" spans="1:13" ht="19.149999999999999" customHeight="1" thickBot="1" x14ac:dyDescent="0.3">
      <c r="A73" s="281"/>
      <c r="B73" s="278"/>
      <c r="C73" s="278"/>
      <c r="D73" s="278"/>
      <c r="E73" s="278"/>
      <c r="F73" s="278"/>
      <c r="G73" s="278"/>
      <c r="H73" s="278"/>
      <c r="I73" s="22" t="b">
        <v>0</v>
      </c>
      <c r="J73" s="23" t="str">
        <f>IF($I$73=TRUE,"1.25","0")</f>
        <v>0</v>
      </c>
      <c r="K73" s="237" t="str">
        <f t="shared" si="4"/>
        <v/>
      </c>
      <c r="L73" s="285"/>
      <c r="M73" s="288"/>
    </row>
    <row r="74" spans="1:13" x14ac:dyDescent="0.25">
      <c r="A74" s="292" t="s">
        <v>151</v>
      </c>
      <c r="B74" s="293"/>
      <c r="C74" s="293"/>
      <c r="D74" s="293"/>
      <c r="E74" s="293"/>
      <c r="F74" s="293"/>
      <c r="G74" s="293"/>
      <c r="H74" s="293"/>
      <c r="I74" s="293"/>
      <c r="J74" s="293"/>
      <c r="K74" s="239">
        <f>SUM(K54:K70)</f>
        <v>11</v>
      </c>
    </row>
    <row r="75" spans="1:13" ht="28.15" customHeight="1" thickBot="1" x14ac:dyDescent="0.3">
      <c r="A75" s="294"/>
      <c r="B75" s="294"/>
      <c r="C75" s="294"/>
      <c r="D75" s="294"/>
      <c r="E75" s="294"/>
      <c r="F75" s="294"/>
      <c r="G75" s="294"/>
      <c r="H75" s="294"/>
      <c r="I75" s="294"/>
      <c r="J75" s="294"/>
      <c r="K75" s="294"/>
      <c r="L75" s="523"/>
      <c r="M75" s="523"/>
    </row>
    <row r="76" spans="1:13" ht="48.6" customHeight="1" thickBot="1" x14ac:dyDescent="0.3">
      <c r="A76" s="295" t="s">
        <v>152</v>
      </c>
      <c r="B76" s="296"/>
      <c r="C76" s="296"/>
      <c r="D76" s="296"/>
      <c r="E76" s="296"/>
      <c r="F76" s="296"/>
      <c r="G76" s="296"/>
      <c r="H76" s="296"/>
      <c r="I76" s="296"/>
      <c r="J76" s="296"/>
      <c r="K76" s="297"/>
      <c r="L76" s="39" t="s">
        <v>136</v>
      </c>
      <c r="M76" s="15" t="s">
        <v>391</v>
      </c>
    </row>
    <row r="77" spans="1:13" ht="24" customHeight="1" x14ac:dyDescent="0.25">
      <c r="A77" s="279" t="s">
        <v>153</v>
      </c>
      <c r="B77" s="282"/>
      <c r="C77" s="282"/>
      <c r="D77" s="282"/>
      <c r="E77" s="282"/>
      <c r="F77" s="282"/>
      <c r="G77" s="282"/>
      <c r="H77" s="282"/>
      <c r="I77" s="16">
        <v>2</v>
      </c>
      <c r="J77" s="17" t="str">
        <f>IF($I$77=1,"0","0")</f>
        <v>0</v>
      </c>
      <c r="K77" s="235">
        <f>IF(I77=1,0,IF(I77=2,J79+J80+J81+J82+J83+J84+J85,0))</f>
        <v>5</v>
      </c>
      <c r="L77" s="283" t="s">
        <v>467</v>
      </c>
      <c r="M77" s="286"/>
    </row>
    <row r="78" spans="1:13" ht="22.5" customHeight="1" x14ac:dyDescent="0.25">
      <c r="A78" s="280"/>
      <c r="B78" s="291"/>
      <c r="C78" s="291"/>
      <c r="D78" s="291"/>
      <c r="E78" s="291"/>
      <c r="F78" s="291"/>
      <c r="G78" s="291"/>
      <c r="H78" s="291"/>
      <c r="I78" s="19"/>
      <c r="J78" s="20" t="str">
        <f>IF($I$77=2,"0","0")</f>
        <v>0</v>
      </c>
      <c r="K78" s="236"/>
      <c r="L78" s="284"/>
      <c r="M78" s="287"/>
    </row>
    <row r="79" spans="1:13" ht="16.899999999999999" customHeight="1" x14ac:dyDescent="0.25">
      <c r="A79" s="280"/>
      <c r="B79" s="291"/>
      <c r="C79" s="291"/>
      <c r="D79" s="291"/>
      <c r="E79" s="291"/>
      <c r="F79" s="291"/>
      <c r="G79" s="291"/>
      <c r="H79" s="291"/>
      <c r="I79" s="19" t="b">
        <v>1</v>
      </c>
      <c r="J79" s="20" t="str">
        <f>IF($I$79=TRUE,"1","0")</f>
        <v>1</v>
      </c>
      <c r="K79" s="236" t="str">
        <f>IF(AND($I$77&lt;&gt;2,I79=TRUE),"ERROR","")</f>
        <v/>
      </c>
      <c r="L79" s="284"/>
      <c r="M79" s="287"/>
    </row>
    <row r="80" spans="1:13" ht="17.45" customHeight="1" x14ac:dyDescent="0.25">
      <c r="A80" s="280"/>
      <c r="B80" s="291"/>
      <c r="C80" s="291"/>
      <c r="D80" s="291"/>
      <c r="E80" s="291"/>
      <c r="F80" s="291"/>
      <c r="G80" s="291"/>
      <c r="H80" s="291"/>
      <c r="I80" s="19" t="b">
        <v>1</v>
      </c>
      <c r="J80" s="20" t="str">
        <f>IF($I$80=TRUE,"1","0")</f>
        <v>1</v>
      </c>
      <c r="K80" s="236" t="str">
        <f t="shared" ref="K80:K85" si="5">IF(AND($I$77&lt;&gt;2,I80=TRUE),"ERROR","")</f>
        <v/>
      </c>
      <c r="L80" s="284"/>
      <c r="M80" s="287"/>
    </row>
    <row r="81" spans="1:13" ht="18" customHeight="1" x14ac:dyDescent="0.25">
      <c r="A81" s="280"/>
      <c r="B81" s="291"/>
      <c r="C81" s="291"/>
      <c r="D81" s="291"/>
      <c r="E81" s="291"/>
      <c r="F81" s="291"/>
      <c r="G81" s="291"/>
      <c r="H81" s="291"/>
      <c r="I81" s="19" t="b">
        <v>0</v>
      </c>
      <c r="J81" s="20" t="str">
        <f>IF($I$81=TRUE,"1","0")</f>
        <v>0</v>
      </c>
      <c r="K81" s="236" t="str">
        <f t="shared" si="5"/>
        <v/>
      </c>
      <c r="L81" s="284"/>
      <c r="M81" s="287"/>
    </row>
    <row r="82" spans="1:13" x14ac:dyDescent="0.25">
      <c r="A82" s="280"/>
      <c r="B82" s="291"/>
      <c r="C82" s="291"/>
      <c r="D82" s="291"/>
      <c r="E82" s="291"/>
      <c r="F82" s="291"/>
      <c r="G82" s="291"/>
      <c r="H82" s="291"/>
      <c r="I82" s="19" t="b">
        <v>1</v>
      </c>
      <c r="J82" s="20" t="str">
        <f>IF($I$82=TRUE,"1","0")</f>
        <v>1</v>
      </c>
      <c r="K82" s="236" t="str">
        <f t="shared" si="5"/>
        <v/>
      </c>
      <c r="L82" s="284"/>
      <c r="M82" s="287"/>
    </row>
    <row r="83" spans="1:13" x14ac:dyDescent="0.25">
      <c r="A83" s="280"/>
      <c r="B83" s="291"/>
      <c r="C83" s="291"/>
      <c r="D83" s="291"/>
      <c r="E83" s="291"/>
      <c r="F83" s="291"/>
      <c r="G83" s="291"/>
      <c r="H83" s="291"/>
      <c r="I83" s="19" t="b">
        <v>0</v>
      </c>
      <c r="J83" s="20" t="str">
        <f>IF($I$83=TRUE,"1","0")</f>
        <v>0</v>
      </c>
      <c r="K83" s="236" t="str">
        <f t="shared" si="5"/>
        <v/>
      </c>
      <c r="L83" s="284"/>
      <c r="M83" s="298"/>
    </row>
    <row r="84" spans="1:13" x14ac:dyDescent="0.25">
      <c r="A84" s="280"/>
      <c r="B84" s="291"/>
      <c r="C84" s="291"/>
      <c r="D84" s="291"/>
      <c r="E84" s="291"/>
      <c r="F84" s="291"/>
      <c r="G84" s="291"/>
      <c r="H84" s="291"/>
      <c r="I84" s="19" t="b">
        <v>1</v>
      </c>
      <c r="J84" s="20" t="str">
        <f>IF($I$84=TRUE,"1","0")</f>
        <v>1</v>
      </c>
      <c r="K84" s="236" t="str">
        <f t="shared" si="5"/>
        <v/>
      </c>
      <c r="L84" s="284"/>
      <c r="M84" s="298"/>
    </row>
    <row r="85" spans="1:13" ht="23.25" customHeight="1" thickBot="1" x14ac:dyDescent="0.3">
      <c r="A85" s="281"/>
      <c r="B85" s="278"/>
      <c r="C85" s="278"/>
      <c r="D85" s="278"/>
      <c r="E85" s="278"/>
      <c r="F85" s="278"/>
      <c r="G85" s="278"/>
      <c r="H85" s="278"/>
      <c r="I85" s="22" t="b">
        <v>1</v>
      </c>
      <c r="J85" s="23" t="str">
        <f>IF($I$85=TRUE,"1","0")</f>
        <v>1</v>
      </c>
      <c r="K85" s="237" t="str">
        <f t="shared" si="5"/>
        <v/>
      </c>
      <c r="L85" s="285"/>
      <c r="M85" s="288"/>
    </row>
    <row r="86" spans="1:13" ht="31.9" customHeight="1" x14ac:dyDescent="0.25">
      <c r="A86" s="279" t="s">
        <v>154</v>
      </c>
      <c r="B86" s="282"/>
      <c r="C86" s="282"/>
      <c r="D86" s="282"/>
      <c r="E86" s="282"/>
      <c r="F86" s="282"/>
      <c r="G86" s="282"/>
      <c r="H86" s="282"/>
      <c r="I86" s="16">
        <v>2</v>
      </c>
      <c r="J86" s="17" t="str">
        <f>IF($I$86=2,"0","0")</f>
        <v>0</v>
      </c>
      <c r="K86" s="235">
        <f>IF(I86=1, 0, IF(I86=2, J88+J89+J90+J91+J92, IF(OR(I86&lt;&gt;1, I86&lt;&gt;2),0)))</f>
        <v>3</v>
      </c>
      <c r="L86" s="283" t="s">
        <v>468</v>
      </c>
      <c r="M86" s="286" t="s">
        <v>469</v>
      </c>
    </row>
    <row r="87" spans="1:13" ht="17.45" customHeight="1" x14ac:dyDescent="0.25">
      <c r="A87" s="280"/>
      <c r="B87" s="291"/>
      <c r="C87" s="291"/>
      <c r="D87" s="291"/>
      <c r="E87" s="291"/>
      <c r="F87" s="291"/>
      <c r="G87" s="291"/>
      <c r="H87" s="291"/>
      <c r="I87" s="19"/>
      <c r="J87" s="20" t="str">
        <f>IF($I$86=1,"0","0")</f>
        <v>0</v>
      </c>
      <c r="K87" s="236"/>
      <c r="L87" s="284"/>
      <c r="M87" s="287"/>
    </row>
    <row r="88" spans="1:13" ht="33.75" customHeight="1" x14ac:dyDescent="0.25">
      <c r="A88" s="280"/>
      <c r="B88" s="291"/>
      <c r="C88" s="291"/>
      <c r="D88" s="291"/>
      <c r="E88" s="291"/>
      <c r="F88" s="291"/>
      <c r="G88" s="291"/>
      <c r="H88" s="291"/>
      <c r="I88" s="19" t="b">
        <v>1</v>
      </c>
      <c r="J88" s="20" t="str">
        <f>IF($I$88=TRUE,"1","0")</f>
        <v>1</v>
      </c>
      <c r="K88" s="236" t="str">
        <f>IF(AND($I$86&lt;&gt;2,I88=TRUE),"ERROR","")</f>
        <v/>
      </c>
      <c r="L88" s="284"/>
      <c r="M88" s="287"/>
    </row>
    <row r="89" spans="1:13" ht="19.149999999999999" customHeight="1" x14ac:dyDescent="0.25">
      <c r="A89" s="280"/>
      <c r="B89" s="291"/>
      <c r="C89" s="291"/>
      <c r="D89" s="291"/>
      <c r="E89" s="291"/>
      <c r="F89" s="291"/>
      <c r="G89" s="291"/>
      <c r="H89" s="291"/>
      <c r="I89" s="19" t="b">
        <v>1</v>
      </c>
      <c r="J89" s="20" t="str">
        <f>IF($I$89=TRUE,"1","0")</f>
        <v>1</v>
      </c>
      <c r="K89" s="236" t="str">
        <f t="shared" ref="K89:K92" si="6">IF(AND($I$86&lt;&gt;2,I89=TRUE),"ERROR","")</f>
        <v/>
      </c>
      <c r="L89" s="284"/>
      <c r="M89" s="287"/>
    </row>
    <row r="90" spans="1:13" ht="19.899999999999999" customHeight="1" x14ac:dyDescent="0.25">
      <c r="A90" s="280"/>
      <c r="B90" s="291"/>
      <c r="C90" s="291"/>
      <c r="D90" s="291"/>
      <c r="E90" s="291"/>
      <c r="F90" s="291"/>
      <c r="G90" s="291"/>
      <c r="H90" s="291"/>
      <c r="I90" s="19" t="b">
        <v>0</v>
      </c>
      <c r="J90" s="20" t="str">
        <f>IF($I$90=TRUE,"1","0")</f>
        <v>0</v>
      </c>
      <c r="K90" s="236" t="str">
        <f t="shared" si="6"/>
        <v/>
      </c>
      <c r="L90" s="284"/>
      <c r="M90" s="287"/>
    </row>
    <row r="91" spans="1:13" ht="19.149999999999999" customHeight="1" x14ac:dyDescent="0.25">
      <c r="A91" s="280"/>
      <c r="B91" s="291"/>
      <c r="C91" s="291"/>
      <c r="D91" s="291"/>
      <c r="E91" s="291"/>
      <c r="F91" s="291"/>
      <c r="G91" s="291"/>
      <c r="H91" s="291"/>
      <c r="I91" s="19" t="b">
        <v>0</v>
      </c>
      <c r="J91" s="20" t="str">
        <f>IF($I$91=TRUE,"1","0")</f>
        <v>0</v>
      </c>
      <c r="K91" s="236" t="str">
        <f t="shared" si="6"/>
        <v/>
      </c>
      <c r="L91" s="284"/>
      <c r="M91" s="287"/>
    </row>
    <row r="92" spans="1:13" ht="20.45" customHeight="1" thickBot="1" x14ac:dyDescent="0.3">
      <c r="A92" s="281"/>
      <c r="B92" s="278"/>
      <c r="C92" s="278"/>
      <c r="D92" s="278"/>
      <c r="E92" s="278"/>
      <c r="F92" s="278"/>
      <c r="G92" s="278"/>
      <c r="H92" s="278"/>
      <c r="I92" s="22" t="b">
        <v>1</v>
      </c>
      <c r="J92" s="23" t="str">
        <f>IF($I$92=TRUE,"1","0")</f>
        <v>1</v>
      </c>
      <c r="K92" s="237" t="str">
        <f t="shared" si="6"/>
        <v/>
      </c>
      <c r="L92" s="285"/>
      <c r="M92" s="288"/>
    </row>
    <row r="93" spans="1:13" ht="18" customHeight="1" x14ac:dyDescent="0.25">
      <c r="A93" s="279" t="s">
        <v>155</v>
      </c>
      <c r="B93" s="282"/>
      <c r="C93" s="282"/>
      <c r="D93" s="282"/>
      <c r="E93" s="282"/>
      <c r="F93" s="282"/>
      <c r="G93" s="282"/>
      <c r="H93" s="282"/>
      <c r="I93" s="16">
        <v>2</v>
      </c>
      <c r="J93" s="17" t="str">
        <f>IF($I$93=1,"0","0")</f>
        <v>0</v>
      </c>
      <c r="K93" s="235">
        <f>IF(I93=1, 0, IF(I93=2, J94+J95+J96+J97+J98+J99+J100, IF(OR(I93&lt;&gt;1, I93&lt;&gt;2),0)))</f>
        <v>5</v>
      </c>
      <c r="L93" s="283" t="s">
        <v>470</v>
      </c>
      <c r="M93" s="286"/>
    </row>
    <row r="94" spans="1:13" ht="22.15" customHeight="1" x14ac:dyDescent="0.25">
      <c r="A94" s="280"/>
      <c r="B94" s="291"/>
      <c r="C94" s="291"/>
      <c r="D94" s="291"/>
      <c r="E94" s="291"/>
      <c r="F94" s="291"/>
      <c r="G94" s="291"/>
      <c r="H94" s="291"/>
      <c r="I94" s="19"/>
      <c r="J94" s="20" t="str">
        <f>IF($I$93=2,"0","0")</f>
        <v>0</v>
      </c>
      <c r="K94" s="236"/>
      <c r="L94" s="284"/>
      <c r="M94" s="287"/>
    </row>
    <row r="95" spans="1:13" ht="24" customHeight="1" x14ac:dyDescent="0.25">
      <c r="A95" s="280"/>
      <c r="B95" s="291"/>
      <c r="C95" s="291"/>
      <c r="D95" s="291"/>
      <c r="E95" s="291"/>
      <c r="F95" s="291"/>
      <c r="G95" s="291"/>
      <c r="H95" s="291"/>
      <c r="I95" s="19" t="b">
        <v>1</v>
      </c>
      <c r="J95" s="20" t="str">
        <f>IF($I$95=TRUE,"1","0")</f>
        <v>1</v>
      </c>
      <c r="K95" s="236" t="str">
        <f>IF(AND($I$93&lt;&gt;2,I95=TRUE),"ERROR","")</f>
        <v/>
      </c>
      <c r="L95" s="284"/>
      <c r="M95" s="287"/>
    </row>
    <row r="96" spans="1:13" ht="24" customHeight="1" x14ac:dyDescent="0.25">
      <c r="A96" s="280"/>
      <c r="B96" s="291"/>
      <c r="C96" s="291"/>
      <c r="D96" s="291"/>
      <c r="E96" s="291"/>
      <c r="F96" s="291"/>
      <c r="G96" s="291"/>
      <c r="H96" s="291"/>
      <c r="I96" s="19" t="b">
        <v>1</v>
      </c>
      <c r="J96" s="20" t="str">
        <f>IF($I$96=TRUE,"1","0")</f>
        <v>1</v>
      </c>
      <c r="K96" s="236" t="str">
        <f t="shared" ref="K96:K100" si="7">IF(AND($I$93&lt;&gt;2,I96=TRUE),"ERROR","")</f>
        <v/>
      </c>
      <c r="L96" s="284"/>
      <c r="M96" s="287"/>
    </row>
    <row r="97" spans="1:13" ht="22.9" customHeight="1" x14ac:dyDescent="0.25">
      <c r="A97" s="280"/>
      <c r="B97" s="291"/>
      <c r="C97" s="291"/>
      <c r="D97" s="291"/>
      <c r="E97" s="291"/>
      <c r="F97" s="291"/>
      <c r="G97" s="291"/>
      <c r="H97" s="291"/>
      <c r="I97" s="19" t="b">
        <v>1</v>
      </c>
      <c r="J97" s="20" t="str">
        <f>IF($I$97=TRUE,"1","0")</f>
        <v>1</v>
      </c>
      <c r="K97" s="236" t="str">
        <f t="shared" si="7"/>
        <v/>
      </c>
      <c r="L97" s="284"/>
      <c r="M97" s="287"/>
    </row>
    <row r="98" spans="1:13" ht="26.45" customHeight="1" x14ac:dyDescent="0.25">
      <c r="A98" s="280"/>
      <c r="B98" s="291"/>
      <c r="C98" s="291"/>
      <c r="D98" s="291"/>
      <c r="E98" s="291"/>
      <c r="F98" s="291"/>
      <c r="G98" s="291"/>
      <c r="H98" s="291"/>
      <c r="I98" s="19" t="b">
        <v>1</v>
      </c>
      <c r="J98" s="20" t="str">
        <f>IF($I$98=TRUE,"1","0")</f>
        <v>1</v>
      </c>
      <c r="K98" s="236" t="str">
        <f t="shared" si="7"/>
        <v/>
      </c>
      <c r="L98" s="284"/>
      <c r="M98" s="287"/>
    </row>
    <row r="99" spans="1:13" ht="22.15" customHeight="1" x14ac:dyDescent="0.25">
      <c r="A99" s="280"/>
      <c r="B99" s="291"/>
      <c r="C99" s="291"/>
      <c r="D99" s="291"/>
      <c r="E99" s="291"/>
      <c r="F99" s="291"/>
      <c r="G99" s="291"/>
      <c r="H99" s="291"/>
      <c r="I99" s="19" t="b">
        <v>1</v>
      </c>
      <c r="J99" s="20" t="str">
        <f>IF($I$99=TRUE,"1","0")</f>
        <v>1</v>
      </c>
      <c r="K99" s="236" t="str">
        <f t="shared" si="7"/>
        <v/>
      </c>
      <c r="L99" s="284"/>
      <c r="M99" s="287"/>
    </row>
    <row r="100" spans="1:13" ht="27" customHeight="1" thickBot="1" x14ac:dyDescent="0.3">
      <c r="A100" s="281"/>
      <c r="B100" s="278"/>
      <c r="C100" s="278"/>
      <c r="D100" s="278"/>
      <c r="E100" s="278"/>
      <c r="F100" s="278"/>
      <c r="G100" s="278"/>
      <c r="H100" s="278"/>
      <c r="I100" s="22" t="b">
        <v>0</v>
      </c>
      <c r="J100" s="23" t="str">
        <f>IF($I$100=TRUE,"1","0")</f>
        <v>0</v>
      </c>
      <c r="K100" s="237" t="str">
        <f t="shared" si="7"/>
        <v/>
      </c>
      <c r="L100" s="285"/>
      <c r="M100" s="288"/>
    </row>
    <row r="101" spans="1:13" ht="22.9" customHeight="1" x14ac:dyDescent="0.25">
      <c r="A101" s="279" t="s">
        <v>156</v>
      </c>
      <c r="B101" s="282"/>
      <c r="C101" s="282"/>
      <c r="D101" s="282"/>
      <c r="E101" s="282"/>
      <c r="F101" s="282"/>
      <c r="G101" s="282"/>
      <c r="H101" s="282"/>
      <c r="I101" s="16">
        <v>2</v>
      </c>
      <c r="J101" s="17" t="str">
        <f>IF($I$101=1,"0","0")</f>
        <v>0</v>
      </c>
      <c r="K101" s="235">
        <f>J101+J103+J104+J105</f>
        <v>2</v>
      </c>
      <c r="L101" s="283" t="s">
        <v>471</v>
      </c>
      <c r="M101" s="286"/>
    </row>
    <row r="102" spans="1:13" ht="24.6" customHeight="1" x14ac:dyDescent="0.25">
      <c r="A102" s="280"/>
      <c r="B102" s="289" t="s">
        <v>149</v>
      </c>
      <c r="C102" s="290"/>
      <c r="D102" s="290"/>
      <c r="E102" s="290"/>
      <c r="F102" s="290"/>
      <c r="G102" s="290"/>
      <c r="H102" s="290"/>
      <c r="I102" s="19"/>
      <c r="J102" s="20"/>
      <c r="K102" s="236"/>
      <c r="L102" s="284"/>
      <c r="M102" s="287"/>
    </row>
    <row r="103" spans="1:13" ht="22.9" customHeight="1" x14ac:dyDescent="0.25">
      <c r="A103" s="280"/>
      <c r="B103" s="291"/>
      <c r="C103" s="291"/>
      <c r="D103" s="291"/>
      <c r="E103" s="291"/>
      <c r="F103" s="291"/>
      <c r="G103" s="291"/>
      <c r="H103" s="291"/>
      <c r="I103" s="19"/>
      <c r="J103" s="20" t="str">
        <f>IF($I$101=2,"2","0")</f>
        <v>2</v>
      </c>
      <c r="K103" s="236"/>
      <c r="L103" s="284"/>
      <c r="M103" s="287"/>
    </row>
    <row r="104" spans="1:13" ht="23.45" customHeight="1" x14ac:dyDescent="0.25">
      <c r="A104" s="280"/>
      <c r="B104" s="291"/>
      <c r="C104" s="291"/>
      <c r="D104" s="291"/>
      <c r="E104" s="291"/>
      <c r="F104" s="291"/>
      <c r="G104" s="291"/>
      <c r="H104" s="291"/>
      <c r="I104" s="19"/>
      <c r="J104" s="20" t="str">
        <f>IF($I$101=3,"1.5","0")</f>
        <v>0</v>
      </c>
      <c r="K104" s="236"/>
      <c r="L104" s="284"/>
      <c r="M104" s="287"/>
    </row>
    <row r="105" spans="1:13" ht="24.6" customHeight="1" thickBot="1" x14ac:dyDescent="0.3">
      <c r="A105" s="281"/>
      <c r="B105" s="278"/>
      <c r="C105" s="278"/>
      <c r="D105" s="278"/>
      <c r="E105" s="278"/>
      <c r="F105" s="278"/>
      <c r="G105" s="278"/>
      <c r="H105" s="278"/>
      <c r="I105" s="22"/>
      <c r="J105" s="23" t="str">
        <f>IF($I$101=4,"1","0")</f>
        <v>0</v>
      </c>
      <c r="K105" s="237"/>
      <c r="L105" s="285"/>
      <c r="M105" s="288"/>
    </row>
    <row r="106" spans="1:13" ht="15.75" thickBot="1" x14ac:dyDescent="0.3">
      <c r="A106" s="276" t="s">
        <v>157</v>
      </c>
      <c r="B106" s="277"/>
      <c r="C106" s="277"/>
      <c r="D106" s="277"/>
      <c r="E106" s="277"/>
      <c r="F106" s="277"/>
      <c r="G106" s="277"/>
      <c r="H106" s="277"/>
      <c r="I106" s="277"/>
      <c r="J106" s="277"/>
      <c r="K106" s="240">
        <f>SUM(K77:K104)</f>
        <v>15</v>
      </c>
    </row>
    <row r="108" spans="1:13" x14ac:dyDescent="0.25">
      <c r="A108" s="29" t="s">
        <v>158</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B27:H27"/>
    <mergeCell ref="B28:H28"/>
    <mergeCell ref="B29:H29"/>
    <mergeCell ref="B30:H30"/>
    <mergeCell ref="B31:H31"/>
    <mergeCell ref="B32:H32"/>
    <mergeCell ref="B21:H21"/>
    <mergeCell ref="B22:H22"/>
    <mergeCell ref="B23:H23"/>
    <mergeCell ref="B24:H24"/>
    <mergeCell ref="B25:H25"/>
    <mergeCell ref="B26:H26"/>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44:H44"/>
    <mergeCell ref="B45:H45"/>
    <mergeCell ref="B46:H46"/>
    <mergeCell ref="B47:H47"/>
    <mergeCell ref="B48:H48"/>
    <mergeCell ref="B49:H49"/>
    <mergeCell ref="B50:H50"/>
    <mergeCell ref="B40:H40"/>
    <mergeCell ref="B41:H41"/>
    <mergeCell ref="B42:H42"/>
    <mergeCell ref="B57:H57"/>
    <mergeCell ref="B58:H58"/>
    <mergeCell ref="B59:H59"/>
    <mergeCell ref="B60:H60"/>
    <mergeCell ref="A61:A62"/>
    <mergeCell ref="B61:H61"/>
    <mergeCell ref="A51:J51"/>
    <mergeCell ref="A52:K52"/>
    <mergeCell ref="A53:K53"/>
    <mergeCell ref="A54:A60"/>
    <mergeCell ref="B54:H54"/>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A76:K76"/>
    <mergeCell ref="A77:A85"/>
    <mergeCell ref="B77:H77"/>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0" priority="54">
      <formula>AND($I$14&lt;&gt;2,I16=TRUE)</formula>
    </cfRule>
  </conditionalFormatting>
  <conditionalFormatting sqref="B17:H17">
    <cfRule type="expression" dxfId="99" priority="53">
      <formula>-AND($I$14&lt;&gt;2,I17=TRUE)</formula>
    </cfRule>
  </conditionalFormatting>
  <conditionalFormatting sqref="B18:H18">
    <cfRule type="expression" dxfId="98" priority="52">
      <formula>AND($I$14&lt;&gt;2,I18=TRUE)</formula>
    </cfRule>
  </conditionalFormatting>
  <conditionalFormatting sqref="B19:H19">
    <cfRule type="expression" dxfId="97" priority="50">
      <formula>AND($I$14&lt;&gt;2,I19=TRUE)</formula>
    </cfRule>
    <cfRule type="expression" dxfId="96" priority="51">
      <formula>AND($I$14&lt;&gt;2,I19=TRUE)</formula>
    </cfRule>
  </conditionalFormatting>
  <conditionalFormatting sqref="B20:H20">
    <cfRule type="expression" dxfId="95" priority="49">
      <formula>AND($I$14&lt;&gt;2,I20=TRUE)</formula>
    </cfRule>
  </conditionalFormatting>
  <conditionalFormatting sqref="B21:H21">
    <cfRule type="expression" dxfId="94" priority="48">
      <formula>AND($I$14&lt;&gt;2,I21=TRUE)</formula>
    </cfRule>
  </conditionalFormatting>
  <conditionalFormatting sqref="B22:H22">
    <cfRule type="expression" dxfId="93" priority="47">
      <formula>AND($I$14&lt;&gt;2,I22=TRUE)</formula>
    </cfRule>
  </conditionalFormatting>
  <conditionalFormatting sqref="B23:H23">
    <cfRule type="expression" dxfId="92" priority="46">
      <formula>AND($I$14&lt;&gt;2,I23=TRUE)</formula>
    </cfRule>
  </conditionalFormatting>
  <conditionalFormatting sqref="B25:H25">
    <cfRule type="expression" dxfId="91" priority="45">
      <formula>AND($I$14&lt;&gt;2,I25=TRUE)</formula>
    </cfRule>
  </conditionalFormatting>
  <conditionalFormatting sqref="B26:H26">
    <cfRule type="expression" dxfId="90" priority="44">
      <formula>AND($I$14&lt;&gt;2,I26=TRUE)</formula>
    </cfRule>
  </conditionalFormatting>
  <conditionalFormatting sqref="B27:H27">
    <cfRule type="expression" dxfId="89" priority="43">
      <formula>AND($I$14&lt;&gt;2,I27=TRUE)</formula>
    </cfRule>
  </conditionalFormatting>
  <conditionalFormatting sqref="B28:H28">
    <cfRule type="expression" dxfId="88" priority="42">
      <formula>AND($I$14&lt;&gt;2,I28=TRUE)</formula>
    </cfRule>
  </conditionalFormatting>
  <conditionalFormatting sqref="B29:H29">
    <cfRule type="expression" dxfId="87" priority="41">
      <formula>AND($I$14&lt;&gt;2,I29=TRUE)</formula>
    </cfRule>
  </conditionalFormatting>
  <conditionalFormatting sqref="B30:H30">
    <cfRule type="expression" dxfId="86" priority="40">
      <formula>AND($I$14&lt;&gt;2,I30=TRUE)</formula>
    </cfRule>
  </conditionalFormatting>
  <conditionalFormatting sqref="B31:H31">
    <cfRule type="expression" dxfId="85" priority="39">
      <formula>AND($I$14&lt;&gt;2,I31=TRUE)</formula>
    </cfRule>
  </conditionalFormatting>
  <conditionalFormatting sqref="B33:H33">
    <cfRule type="expression" dxfId="84" priority="38">
      <formula>AND($I$14&lt;&gt;2,I33=TRUE)</formula>
    </cfRule>
  </conditionalFormatting>
  <conditionalFormatting sqref="B36:H36">
    <cfRule type="expression" dxfId="83" priority="37">
      <formula>AND($I$34&lt;&gt;2,I36=TRUE)</formula>
    </cfRule>
  </conditionalFormatting>
  <conditionalFormatting sqref="B37:H37">
    <cfRule type="expression" dxfId="82" priority="36">
      <formula>AND($I$34&lt;&gt;2,I37=TRUE)</formula>
    </cfRule>
  </conditionalFormatting>
  <conditionalFormatting sqref="B38:H38">
    <cfRule type="expression" dxfId="81" priority="35">
      <formula>AND($I$34&lt;&gt;2,I38=TRUE)</formula>
    </cfRule>
  </conditionalFormatting>
  <conditionalFormatting sqref="B39:H39">
    <cfRule type="expression" dxfId="80" priority="34">
      <formula>AND($I$34&lt;&gt;2,I39=TRUE)</formula>
    </cfRule>
  </conditionalFormatting>
  <conditionalFormatting sqref="B40:H40">
    <cfRule type="expression" dxfId="79" priority="33">
      <formula>AND($I$34&lt;&gt;2,I40=TRUE)</formula>
    </cfRule>
  </conditionalFormatting>
  <conditionalFormatting sqref="B42:H42">
    <cfRule type="expression" dxfId="78" priority="32">
      <formula>AND($I$34&lt;&gt;2,I42=TRUE)</formula>
    </cfRule>
  </conditionalFormatting>
  <conditionalFormatting sqref="B45:H45 B49">
    <cfRule type="expression" dxfId="77" priority="31">
      <formula>AND($I$43&lt;&gt;2,I45=TRUE)</formula>
    </cfRule>
  </conditionalFormatting>
  <conditionalFormatting sqref="B46:H46">
    <cfRule type="expression" dxfId="76" priority="30">
      <formula>AND($I$43&lt;&gt;2,I46=TRUE)</formula>
    </cfRule>
  </conditionalFormatting>
  <conditionalFormatting sqref="B47:H47">
    <cfRule type="expression" dxfId="75" priority="29">
      <formula>AND($I$43&lt;&gt;2,I47=TRUE)</formula>
    </cfRule>
  </conditionalFormatting>
  <conditionalFormatting sqref="B48:H48">
    <cfRule type="expression" dxfId="74" priority="28">
      <formula>AND($I$43&lt;&gt;2,I48=TRUE)</formula>
    </cfRule>
  </conditionalFormatting>
  <conditionalFormatting sqref="B50:H50">
    <cfRule type="expression" dxfId="73" priority="27">
      <formula>AND($I$43&lt;&gt;2,I50=TRUE)</formula>
    </cfRule>
  </conditionalFormatting>
  <conditionalFormatting sqref="B56:H56">
    <cfRule type="expression" dxfId="72" priority="26">
      <formula>AND($I$54&lt;&gt;2,I56=TRUE)</formula>
    </cfRule>
  </conditionalFormatting>
  <conditionalFormatting sqref="B57:H57">
    <cfRule type="expression" dxfId="71" priority="25">
      <formula>AND($I$54&lt;&gt;2,I57=TRUE)</formula>
    </cfRule>
  </conditionalFormatting>
  <conditionalFormatting sqref="B58:H58">
    <cfRule type="expression" dxfId="70" priority="24">
      <formula>AND($I$54&lt;&gt;2,I58=TRUE)</formula>
    </cfRule>
  </conditionalFormatting>
  <conditionalFormatting sqref="B59:H59">
    <cfRule type="expression" dxfId="69" priority="23">
      <formula>AND($I$54&lt;&gt;2,I59=TRUE)</formula>
    </cfRule>
  </conditionalFormatting>
  <conditionalFormatting sqref="B60:H60">
    <cfRule type="expression" dxfId="68" priority="22">
      <formula>AND($I$54&lt;&gt;2,I60=TRUE)</formula>
    </cfRule>
  </conditionalFormatting>
  <conditionalFormatting sqref="B70:H70">
    <cfRule type="expression" dxfId="67" priority="21">
      <formula>AND($I$68&lt;&gt;2,I70=TRUE)</formula>
    </cfRule>
  </conditionalFormatting>
  <conditionalFormatting sqref="B71">
    <cfRule type="expression" dxfId="66" priority="20">
      <formula>AND($I$68&lt;&gt;2,I71=TRUE)</formula>
    </cfRule>
  </conditionalFormatting>
  <conditionalFormatting sqref="B72:H72">
    <cfRule type="expression" dxfId="65" priority="19">
      <formula>AND($I$68&lt;&gt;2,I72=TRUE)</formula>
    </cfRule>
  </conditionalFormatting>
  <conditionalFormatting sqref="B73:H73">
    <cfRule type="expression" dxfId="64" priority="18">
      <formula>AND($I$68&lt;&gt;2,I73=TRUE)</formula>
    </cfRule>
  </conditionalFormatting>
  <conditionalFormatting sqref="B79:H79">
    <cfRule type="expression" dxfId="63" priority="17">
      <formula>AND($I$77&lt;&gt;2,I79=TRUE)</formula>
    </cfRule>
  </conditionalFormatting>
  <conditionalFormatting sqref="B80:H80">
    <cfRule type="expression" dxfId="62" priority="16">
      <formula>AND($I$77&lt;&gt;2,I80=TRUE)</formula>
    </cfRule>
  </conditionalFormatting>
  <conditionalFormatting sqref="B81:H81">
    <cfRule type="expression" dxfId="61" priority="15">
      <formula>AND($I$77&lt;&gt;2,I81=TRUE)</formula>
    </cfRule>
  </conditionalFormatting>
  <conditionalFormatting sqref="B82:H82 B83:B84">
    <cfRule type="expression" dxfId="60" priority="14">
      <formula>AND($I$77&lt;&gt;2,I82=TRUE)</formula>
    </cfRule>
  </conditionalFormatting>
  <conditionalFormatting sqref="B85:H85">
    <cfRule type="expression" dxfId="59" priority="13">
      <formula>AND($I$77&lt;&gt;2,I85=TRUE)</formula>
    </cfRule>
  </conditionalFormatting>
  <conditionalFormatting sqref="B88:H88">
    <cfRule type="expression" dxfId="58" priority="12">
      <formula>AND($I$86&lt;&gt;2,I88=TRUE)</formula>
    </cfRule>
  </conditionalFormatting>
  <conditionalFormatting sqref="B89:H89">
    <cfRule type="expression" dxfId="57" priority="11">
      <formula>AND($I$86&lt;&gt;2,I89=TRUE)</formula>
    </cfRule>
  </conditionalFormatting>
  <conditionalFormatting sqref="B90:H90">
    <cfRule type="expression" dxfId="56" priority="10">
      <formula>AND($I$86&lt;&gt;2,I90=TRUE)</formula>
    </cfRule>
  </conditionalFormatting>
  <conditionalFormatting sqref="B91:H91">
    <cfRule type="expression" dxfId="55" priority="9">
      <formula>AND($I$86&lt;&gt;2,I88=TRUE)</formula>
    </cfRule>
  </conditionalFormatting>
  <conditionalFormatting sqref="B92:H92">
    <cfRule type="expression" dxfId="54" priority="8">
      <formula>AND($I$86&lt;&gt;2,I88=TRUE)</formula>
    </cfRule>
  </conditionalFormatting>
  <conditionalFormatting sqref="B95:H95">
    <cfRule type="expression" dxfId="53" priority="7">
      <formula>AND($I$93&lt;&gt;2,I95=TRUE)</formula>
    </cfRule>
  </conditionalFormatting>
  <conditionalFormatting sqref="B96:G96">
    <cfRule type="expression" dxfId="52" priority="6">
      <formula>AND($I$93&lt;&gt;2,I96=TRUE)</formula>
    </cfRule>
  </conditionalFormatting>
  <conditionalFormatting sqref="B97:H97">
    <cfRule type="expression" dxfId="51" priority="5">
      <formula>AND($I$93&lt;&gt;2,I95=TRUE)</formula>
    </cfRule>
  </conditionalFormatting>
  <conditionalFormatting sqref="B98:H98">
    <cfRule type="expression" dxfId="50" priority="4">
      <formula>AND($I$93&lt;&gt;2,I95=TRUE)</formula>
    </cfRule>
  </conditionalFormatting>
  <conditionalFormatting sqref="B99:H99">
    <cfRule type="expression" dxfId="49" priority="3">
      <formula>AND($I$93&lt;&gt;2,I99=TRUE)</formula>
    </cfRule>
  </conditionalFormatting>
  <conditionalFormatting sqref="B100:H100">
    <cfRule type="expression" dxfId="48" priority="2">
      <formula>AND($I$93&lt;&gt;2,I100=TRUE)</formula>
    </cfRule>
  </conditionalFormatting>
  <conditionalFormatting sqref="B49:H49">
    <cfRule type="expression" dxfId="47" priority="1">
      <formula>AND($I$43&lt;&gt;2,I49=TRUE)</formula>
    </cfRule>
  </conditionalFormatting>
  <conditionalFormatting sqref="B41:H41">
    <cfRule type="expression" dxfId="46" priority="55">
      <formula>AND($I$34&lt;&gt;2,I41=TRUE)</formula>
    </cfRule>
    <cfRule type="expression" dxfId="45"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5842"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5843"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5844"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5845"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5846"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5847"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5848"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5849"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5850"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5851"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5852"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5853"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5854"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5855"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5856"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5857"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5858"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5859"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5860"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5861"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5862"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5863"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5864"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5865"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5866"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5867"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5868"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5869"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5870"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5871"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5872"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5873"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5874"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5875"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5876"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5877"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5878"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5879"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5880"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5881"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5882"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5883"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5884"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5885"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5886"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5887"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5888"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5889"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5890"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5891"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5892"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5893"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5894"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5895"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5896"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5897"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5898"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5899"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5900"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5901"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5902"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5903"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5904"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5905"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5906"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5907"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5908"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5909"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5910"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5911"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5912"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5913"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5914"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5915"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5916"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5917"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5918"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5919"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5920"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5921"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5922"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5923"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5924"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5925"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5926"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5927"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5928"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5929"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5930"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5931"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5932"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5933"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5934"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5935"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5936"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5937"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5938"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5939"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5940"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5941"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5942"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5943"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5944"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5945"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5946"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5947"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7"/>
  <sheetViews>
    <sheetView view="pageBreakPreview" zoomScale="90" zoomScaleNormal="100" zoomScaleSheetLayoutView="90" workbookViewId="0">
      <selection activeCell="P99" sqref="P99"/>
    </sheetView>
  </sheetViews>
  <sheetFormatPr defaultRowHeight="15" x14ac:dyDescent="0.25"/>
  <cols>
    <col min="1" max="1" width="39.140625" customWidth="1"/>
    <col min="2" max="7" width="9.140625" style="40"/>
    <col min="8" max="8" width="8.7109375" style="40" customWidth="1"/>
    <col min="9" max="10" width="8.85546875" hidden="1" customWidth="1"/>
    <col min="11" max="11" width="8.85546875" customWidth="1"/>
    <col min="12" max="12" width="10.5703125" customWidth="1"/>
    <col min="13" max="13" width="27" style="153" customWidth="1"/>
    <col min="14" max="14" width="21.28515625" style="153" customWidth="1"/>
  </cols>
  <sheetData>
    <row r="1" spans="1:14" ht="24" customHeight="1" thickBot="1" x14ac:dyDescent="0.3">
      <c r="A1" s="321" t="s">
        <v>159</v>
      </c>
      <c r="B1" s="322"/>
      <c r="C1" s="322"/>
      <c r="D1" s="322"/>
      <c r="E1" s="322"/>
      <c r="F1" s="322"/>
      <c r="G1" s="322"/>
      <c r="H1" s="322"/>
      <c r="I1" s="322"/>
      <c r="J1" s="322"/>
      <c r="K1" s="322"/>
      <c r="L1" s="322"/>
      <c r="M1" s="322"/>
      <c r="N1" s="323"/>
    </row>
    <row r="2" spans="1:14" ht="57.6" customHeight="1" thickBot="1" x14ac:dyDescent="0.3">
      <c r="A2" s="324" t="s">
        <v>160</v>
      </c>
      <c r="B2" s="325"/>
      <c r="C2" s="325"/>
      <c r="D2" s="325"/>
      <c r="E2" s="325"/>
      <c r="F2" s="325"/>
      <c r="G2" s="325"/>
      <c r="H2" s="325"/>
      <c r="I2" s="325"/>
      <c r="J2" s="325"/>
      <c r="K2" s="325"/>
      <c r="L2" s="325"/>
      <c r="M2" s="325"/>
      <c r="N2" s="326"/>
    </row>
    <row r="3" spans="1:14" ht="44.45" customHeight="1" thickBot="1" x14ac:dyDescent="0.3">
      <c r="A3" s="412" t="s">
        <v>161</v>
      </c>
      <c r="B3" s="413"/>
      <c r="C3" s="413"/>
      <c r="D3" s="413"/>
      <c r="E3" s="413"/>
      <c r="F3" s="413"/>
      <c r="G3" s="413"/>
      <c r="H3" s="413"/>
      <c r="I3" s="413"/>
      <c r="J3" s="413"/>
      <c r="K3" s="413"/>
      <c r="L3" s="414"/>
      <c r="M3" s="183" t="s">
        <v>136</v>
      </c>
      <c r="N3" s="185" t="s">
        <v>391</v>
      </c>
    </row>
    <row r="4" spans="1:14" ht="33" customHeight="1" x14ac:dyDescent="0.25">
      <c r="A4" s="412" t="s">
        <v>431</v>
      </c>
      <c r="B4" s="417"/>
      <c r="C4" s="417"/>
      <c r="D4" s="417"/>
      <c r="E4" s="417"/>
      <c r="F4" s="417"/>
      <c r="G4" s="417"/>
      <c r="H4" s="417"/>
      <c r="I4" s="184">
        <v>3</v>
      </c>
      <c r="J4" s="17" t="str">
        <f>IF($I$4=1,"0","0")</f>
        <v>0</v>
      </c>
      <c r="K4" s="241" t="s">
        <v>162</v>
      </c>
      <c r="L4" s="18">
        <f>J4+J6+J7+J8+J9</f>
        <v>3</v>
      </c>
      <c r="M4" s="418" t="s">
        <v>472</v>
      </c>
      <c r="N4" s="421"/>
    </row>
    <row r="5" spans="1:14" ht="19.5" customHeight="1" x14ac:dyDescent="0.25">
      <c r="A5" s="415"/>
      <c r="B5" s="409" t="s">
        <v>163</v>
      </c>
      <c r="C5" s="409"/>
      <c r="D5" s="409"/>
      <c r="E5" s="409"/>
      <c r="F5" s="409"/>
      <c r="G5" s="409"/>
      <c r="H5" s="409"/>
      <c r="I5" s="56"/>
      <c r="J5" s="186"/>
      <c r="K5" s="242"/>
      <c r="L5" s="186"/>
      <c r="M5" s="419"/>
      <c r="N5" s="422"/>
    </row>
    <row r="6" spans="1:14" ht="28.5" customHeight="1" x14ac:dyDescent="0.25">
      <c r="A6" s="415"/>
      <c r="B6" s="409"/>
      <c r="C6" s="409"/>
      <c r="D6" s="409"/>
      <c r="E6" s="409"/>
      <c r="F6" s="409"/>
      <c r="G6" s="409"/>
      <c r="H6" s="409"/>
      <c r="I6" s="56"/>
      <c r="J6" s="20" t="str">
        <f>IF($I$4=2,"4","0")</f>
        <v>0</v>
      </c>
      <c r="K6" s="242"/>
      <c r="L6" s="186"/>
      <c r="M6" s="419"/>
      <c r="N6" s="422"/>
    </row>
    <row r="7" spans="1:14" ht="33" customHeight="1" x14ac:dyDescent="0.25">
      <c r="A7" s="415"/>
      <c r="B7" s="424"/>
      <c r="C7" s="424"/>
      <c r="D7" s="424"/>
      <c r="E7" s="424"/>
      <c r="F7" s="424"/>
      <c r="G7" s="424"/>
      <c r="H7" s="424"/>
      <c r="I7" s="56"/>
      <c r="J7" s="20" t="str">
        <f>IF($I$4=3,"3","0")</f>
        <v>3</v>
      </c>
      <c r="K7" s="242"/>
      <c r="L7" s="186"/>
      <c r="M7" s="419"/>
      <c r="N7" s="422"/>
    </row>
    <row r="8" spans="1:14" ht="32.25" customHeight="1" x14ac:dyDescent="0.25">
      <c r="A8" s="415"/>
      <c r="B8" s="424"/>
      <c r="C8" s="424"/>
      <c r="D8" s="424"/>
      <c r="E8" s="424"/>
      <c r="F8" s="424"/>
      <c r="G8" s="424"/>
      <c r="H8" s="424"/>
      <c r="I8" s="56"/>
      <c r="J8" s="20" t="str">
        <f>IF($I$4=4,"1","0")</f>
        <v>0</v>
      </c>
      <c r="K8" s="242"/>
      <c r="L8" s="186"/>
      <c r="M8" s="419"/>
      <c r="N8" s="422"/>
    </row>
    <row r="9" spans="1:14" ht="26.25" customHeight="1" thickBot="1" x14ac:dyDescent="0.3">
      <c r="A9" s="416"/>
      <c r="B9" s="425"/>
      <c r="C9" s="425"/>
      <c r="D9" s="425"/>
      <c r="E9" s="425"/>
      <c r="F9" s="425"/>
      <c r="G9" s="425"/>
      <c r="H9" s="425"/>
      <c r="I9" s="187"/>
      <c r="J9" s="23" t="str">
        <f>IF($I$4=5,"0","0")</f>
        <v>0</v>
      </c>
      <c r="K9" s="243"/>
      <c r="L9" s="188"/>
      <c r="M9" s="420"/>
      <c r="N9" s="423"/>
    </row>
    <row r="10" spans="1:14" ht="21" customHeight="1" x14ac:dyDescent="0.25">
      <c r="A10" s="301" t="s">
        <v>395</v>
      </c>
      <c r="B10" s="312"/>
      <c r="C10" s="312"/>
      <c r="D10" s="312"/>
      <c r="E10" s="312"/>
      <c r="F10" s="312"/>
      <c r="G10" s="312"/>
      <c r="H10" s="312"/>
      <c r="I10" s="19">
        <v>3</v>
      </c>
      <c r="J10" s="20" t="str">
        <f>IF($I$10=1,"0","0")</f>
        <v>0</v>
      </c>
      <c r="K10" s="244" t="s">
        <v>164</v>
      </c>
      <c r="L10" s="21">
        <f>J10+J11+J12+J13+J14+J15</f>
        <v>2</v>
      </c>
      <c r="M10" s="407" t="s">
        <v>473</v>
      </c>
      <c r="N10" s="408"/>
    </row>
    <row r="11" spans="1:14" x14ac:dyDescent="0.25">
      <c r="A11" s="301"/>
      <c r="B11" s="409" t="s">
        <v>163</v>
      </c>
      <c r="C11" s="409"/>
      <c r="D11" s="409"/>
      <c r="E11" s="409"/>
      <c r="F11" s="409"/>
      <c r="G11" s="409"/>
      <c r="H11" s="409"/>
      <c r="I11" s="19"/>
      <c r="J11" s="20"/>
      <c r="K11" s="244"/>
      <c r="L11" s="21"/>
      <c r="M11" s="344"/>
      <c r="N11" s="287"/>
    </row>
    <row r="12" spans="1:14" ht="40.5" customHeight="1" x14ac:dyDescent="0.25">
      <c r="A12" s="301"/>
      <c r="B12" s="312"/>
      <c r="C12" s="312"/>
      <c r="D12" s="312"/>
      <c r="E12" s="312"/>
      <c r="F12" s="312"/>
      <c r="G12" s="312"/>
      <c r="H12" s="312"/>
      <c r="I12" s="19"/>
      <c r="J12" s="20" t="str">
        <f>IF($I$10=2,"3","0")</f>
        <v>0</v>
      </c>
      <c r="K12" s="244"/>
      <c r="L12" s="21"/>
      <c r="M12" s="344"/>
      <c r="N12" s="287"/>
    </row>
    <row r="13" spans="1:14" ht="32.25" customHeight="1" x14ac:dyDescent="0.25">
      <c r="A13" s="301"/>
      <c r="B13" s="312"/>
      <c r="C13" s="312"/>
      <c r="D13" s="312"/>
      <c r="E13" s="312"/>
      <c r="F13" s="312"/>
      <c r="G13" s="312"/>
      <c r="H13" s="312"/>
      <c r="I13" s="19"/>
      <c r="J13" s="20" t="str">
        <f>IF($I$10=3,"2","0")</f>
        <v>2</v>
      </c>
      <c r="K13" s="244"/>
      <c r="L13" s="21"/>
      <c r="M13" s="344"/>
      <c r="N13" s="287"/>
    </row>
    <row r="14" spans="1:14" ht="40.5" customHeight="1" x14ac:dyDescent="0.25">
      <c r="A14" s="301"/>
      <c r="B14" s="312"/>
      <c r="C14" s="312"/>
      <c r="D14" s="312"/>
      <c r="E14" s="312"/>
      <c r="F14" s="312"/>
      <c r="G14" s="312"/>
      <c r="H14" s="312"/>
      <c r="I14" s="19"/>
      <c r="J14" s="20" t="str">
        <f>IF($I$10=4,"1","0")</f>
        <v>0</v>
      </c>
      <c r="K14" s="244"/>
      <c r="L14" s="21"/>
      <c r="M14" s="344"/>
      <c r="N14" s="287"/>
    </row>
    <row r="15" spans="1:14" ht="37.15" customHeight="1" thickBot="1" x14ac:dyDescent="0.3">
      <c r="A15" s="314"/>
      <c r="B15" s="411"/>
      <c r="C15" s="411"/>
      <c r="D15" s="411"/>
      <c r="E15" s="411"/>
      <c r="F15" s="411"/>
      <c r="G15" s="411"/>
      <c r="H15" s="411"/>
      <c r="I15" s="22"/>
      <c r="J15" s="23" t="str">
        <f>IF($I$10=5,"0","0")</f>
        <v>0</v>
      </c>
      <c r="K15" s="245"/>
      <c r="L15" s="24"/>
      <c r="M15" s="346"/>
      <c r="N15" s="288"/>
    </row>
    <row r="16" spans="1:14" ht="20.45" customHeight="1" x14ac:dyDescent="0.25">
      <c r="A16" s="300" t="s">
        <v>396</v>
      </c>
      <c r="B16" s="299"/>
      <c r="C16" s="299"/>
      <c r="D16" s="299"/>
      <c r="E16" s="299"/>
      <c r="F16" s="299"/>
      <c r="G16" s="299"/>
      <c r="H16" s="299"/>
      <c r="I16" s="16">
        <v>2</v>
      </c>
      <c r="J16" s="17" t="str">
        <f>IF($I$16=1,"0","0")</f>
        <v>0</v>
      </c>
      <c r="K16" s="241" t="s">
        <v>165</v>
      </c>
      <c r="L16" s="18">
        <f>J16+J17+J18+J19+J20+J21</f>
        <v>3</v>
      </c>
      <c r="M16" s="343" t="s">
        <v>474</v>
      </c>
      <c r="N16" s="286"/>
    </row>
    <row r="17" spans="1:15" ht="27" customHeight="1" x14ac:dyDescent="0.25">
      <c r="A17" s="301"/>
      <c r="B17" s="409" t="s">
        <v>163</v>
      </c>
      <c r="C17" s="409"/>
      <c r="D17" s="409"/>
      <c r="E17" s="409"/>
      <c r="F17" s="409"/>
      <c r="G17" s="409"/>
      <c r="H17" s="409"/>
      <c r="I17" s="19"/>
      <c r="J17" s="20"/>
      <c r="K17" s="244"/>
      <c r="L17" s="21"/>
      <c r="M17" s="344"/>
      <c r="N17" s="287"/>
    </row>
    <row r="18" spans="1:15" ht="41.25" customHeight="1" x14ac:dyDescent="0.25">
      <c r="A18" s="301"/>
      <c r="B18" s="312"/>
      <c r="C18" s="312"/>
      <c r="D18" s="312"/>
      <c r="E18" s="312"/>
      <c r="F18" s="312"/>
      <c r="G18" s="312"/>
      <c r="H18" s="312"/>
      <c r="I18" s="19"/>
      <c r="J18" s="20" t="str">
        <f>IF($I$16=2,"3","0")</f>
        <v>3</v>
      </c>
      <c r="K18" s="244"/>
      <c r="L18" s="21"/>
      <c r="M18" s="344"/>
      <c r="N18" s="287"/>
    </row>
    <row r="19" spans="1:15" ht="32.25" customHeight="1" x14ac:dyDescent="0.25">
      <c r="A19" s="301"/>
      <c r="B19" s="312"/>
      <c r="C19" s="312"/>
      <c r="D19" s="312"/>
      <c r="E19" s="312"/>
      <c r="F19" s="312"/>
      <c r="G19" s="312"/>
      <c r="H19" s="312"/>
      <c r="I19" s="19"/>
      <c r="J19" s="20" t="str">
        <f>IF($I$16=3,"2","0")</f>
        <v>0</v>
      </c>
      <c r="K19" s="244"/>
      <c r="L19" s="21"/>
      <c r="M19" s="344"/>
      <c r="N19" s="287"/>
    </row>
    <row r="20" spans="1:15" ht="36" customHeight="1" x14ac:dyDescent="0.25">
      <c r="A20" s="301"/>
      <c r="B20" s="312"/>
      <c r="C20" s="312"/>
      <c r="D20" s="312"/>
      <c r="E20" s="312"/>
      <c r="F20" s="312"/>
      <c r="G20" s="312"/>
      <c r="H20" s="312"/>
      <c r="I20" s="19"/>
      <c r="J20" s="20" t="str">
        <f>IF($I$16=4,"1","0")</f>
        <v>0</v>
      </c>
      <c r="K20" s="244"/>
      <c r="L20" s="21"/>
      <c r="M20" s="344"/>
      <c r="N20" s="287"/>
    </row>
    <row r="21" spans="1:15" ht="39" customHeight="1" thickBot="1" x14ac:dyDescent="0.3">
      <c r="A21" s="301"/>
      <c r="B21" s="312"/>
      <c r="C21" s="312"/>
      <c r="D21" s="312"/>
      <c r="E21" s="312"/>
      <c r="F21" s="312"/>
      <c r="G21" s="312"/>
      <c r="H21" s="312"/>
      <c r="I21" s="19"/>
      <c r="J21" s="20" t="str">
        <f>IF($I$16=5,"0","0")</f>
        <v>0</v>
      </c>
      <c r="K21" s="244"/>
      <c r="L21" s="21"/>
      <c r="M21" s="344"/>
      <c r="N21" s="287"/>
    </row>
    <row r="22" spans="1:15" ht="22.5" customHeight="1" x14ac:dyDescent="0.25">
      <c r="A22" s="300" t="s">
        <v>397</v>
      </c>
      <c r="B22" s="299"/>
      <c r="C22" s="299"/>
      <c r="D22" s="299"/>
      <c r="E22" s="299"/>
      <c r="F22" s="299"/>
      <c r="G22" s="299"/>
      <c r="H22" s="299"/>
      <c r="I22" s="16">
        <v>5</v>
      </c>
      <c r="J22" s="17" t="str">
        <f>IF($I$22=5,"0","0")</f>
        <v>0</v>
      </c>
      <c r="K22" s="241" t="s">
        <v>166</v>
      </c>
      <c r="L22" s="18">
        <f>J22+J24+J25+J26+J27</f>
        <v>0</v>
      </c>
      <c r="M22" s="343"/>
      <c r="N22" s="286"/>
    </row>
    <row r="23" spans="1:15" ht="18.75" customHeight="1" x14ac:dyDescent="0.25">
      <c r="A23" s="301"/>
      <c r="B23" s="409" t="s">
        <v>163</v>
      </c>
      <c r="C23" s="409"/>
      <c r="D23" s="409"/>
      <c r="E23" s="409"/>
      <c r="F23" s="409"/>
      <c r="G23" s="409"/>
      <c r="H23" s="409"/>
      <c r="I23" s="19"/>
      <c r="J23" s="20"/>
      <c r="K23" s="244"/>
      <c r="L23" s="21"/>
      <c r="M23" s="344"/>
      <c r="N23" s="287"/>
    </row>
    <row r="24" spans="1:15" ht="42" customHeight="1" x14ac:dyDescent="0.25">
      <c r="A24" s="301"/>
      <c r="B24" s="312"/>
      <c r="C24" s="312"/>
      <c r="D24" s="312"/>
      <c r="E24" s="312"/>
      <c r="F24" s="312"/>
      <c r="G24" s="312"/>
      <c r="H24" s="312"/>
      <c r="I24" s="19"/>
      <c r="J24" s="20" t="str">
        <f>IF($I$22=1,"3","0")</f>
        <v>0</v>
      </c>
      <c r="K24" s="244"/>
      <c r="L24" s="21"/>
      <c r="M24" s="344"/>
      <c r="N24" s="287"/>
    </row>
    <row r="25" spans="1:15" ht="38.25" customHeight="1" x14ac:dyDescent="0.25">
      <c r="A25" s="301"/>
      <c r="B25" s="312"/>
      <c r="C25" s="312"/>
      <c r="D25" s="312"/>
      <c r="E25" s="312"/>
      <c r="F25" s="312"/>
      <c r="G25" s="312"/>
      <c r="H25" s="312"/>
      <c r="I25" s="19"/>
      <c r="J25" s="20" t="str">
        <f>IF($I$22=2,"2","0")</f>
        <v>0</v>
      </c>
      <c r="K25" s="244"/>
      <c r="L25" s="21"/>
      <c r="M25" s="344"/>
      <c r="N25" s="287"/>
    </row>
    <row r="26" spans="1:15" ht="37.5" customHeight="1" x14ac:dyDescent="0.25">
      <c r="A26" s="301"/>
      <c r="B26" s="312"/>
      <c r="C26" s="312"/>
      <c r="D26" s="312"/>
      <c r="E26" s="312"/>
      <c r="F26" s="312"/>
      <c r="G26" s="312"/>
      <c r="H26" s="312"/>
      <c r="I26" s="19"/>
      <c r="J26" s="20" t="str">
        <f>IF($I$22=3,"1","0")</f>
        <v>0</v>
      </c>
      <c r="K26" s="244"/>
      <c r="L26" s="21"/>
      <c r="M26" s="344"/>
      <c r="N26" s="287"/>
    </row>
    <row r="27" spans="1:15" ht="36.75" customHeight="1" thickBot="1" x14ac:dyDescent="0.3">
      <c r="A27" s="314"/>
      <c r="B27" s="410"/>
      <c r="C27" s="410"/>
      <c r="D27" s="410"/>
      <c r="E27" s="410"/>
      <c r="F27" s="410"/>
      <c r="G27" s="410"/>
      <c r="H27" s="410"/>
      <c r="I27" s="22"/>
      <c r="J27" s="23" t="str">
        <f>IF($I$22=4,"0","0")</f>
        <v>0</v>
      </c>
      <c r="K27" s="245"/>
      <c r="L27" s="24"/>
      <c r="M27" s="346"/>
      <c r="N27" s="288"/>
    </row>
    <row r="28" spans="1:15" ht="27" customHeight="1" x14ac:dyDescent="0.25">
      <c r="A28" s="406" t="s">
        <v>449</v>
      </c>
      <c r="B28" s="312"/>
      <c r="C28" s="312"/>
      <c r="D28" s="312"/>
      <c r="E28" s="312"/>
      <c r="F28" s="312"/>
      <c r="G28" s="312"/>
      <c r="H28" s="312"/>
      <c r="I28" s="19">
        <v>3</v>
      </c>
      <c r="J28" s="20" t="str">
        <f>IF($I$28=1,"0","0")</f>
        <v>0</v>
      </c>
      <c r="K28" s="244" t="s">
        <v>167</v>
      </c>
      <c r="L28" s="21">
        <f>J28+J29+J30+J31+J32+J33</f>
        <v>3</v>
      </c>
      <c r="M28" s="343" t="s">
        <v>475</v>
      </c>
      <c r="N28" s="519">
        <v>0.62</v>
      </c>
      <c r="O28" s="33"/>
    </row>
    <row r="29" spans="1:15" ht="22.5" customHeight="1" x14ac:dyDescent="0.25">
      <c r="A29" s="406"/>
      <c r="B29" s="409" t="s">
        <v>163</v>
      </c>
      <c r="C29" s="409"/>
      <c r="D29" s="409"/>
      <c r="E29" s="409"/>
      <c r="F29" s="409"/>
      <c r="G29" s="409"/>
      <c r="H29" s="409"/>
      <c r="I29" s="19"/>
      <c r="J29" s="20"/>
      <c r="K29" s="244"/>
      <c r="L29" s="21"/>
      <c r="M29" s="344"/>
      <c r="N29" s="287"/>
    </row>
    <row r="30" spans="1:15" ht="26.45" customHeight="1" x14ac:dyDescent="0.25">
      <c r="A30" s="406"/>
      <c r="B30" s="312"/>
      <c r="C30" s="312"/>
      <c r="D30" s="312"/>
      <c r="E30" s="312"/>
      <c r="F30" s="312"/>
      <c r="G30" s="312"/>
      <c r="H30" s="312"/>
      <c r="I30" s="34"/>
      <c r="J30" s="20" t="str">
        <f>IF($I$28=2,"4","0")</f>
        <v>0</v>
      </c>
      <c r="K30" s="244"/>
      <c r="L30" s="21"/>
      <c r="M30" s="344"/>
      <c r="N30" s="287"/>
    </row>
    <row r="31" spans="1:15" ht="18.75" customHeight="1" x14ac:dyDescent="0.25">
      <c r="A31" s="406"/>
      <c r="B31" s="312"/>
      <c r="C31" s="312"/>
      <c r="D31" s="312"/>
      <c r="E31" s="312"/>
      <c r="F31" s="312"/>
      <c r="G31" s="312"/>
      <c r="H31" s="312"/>
      <c r="I31" s="34"/>
      <c r="J31" s="20" t="str">
        <f>IF($I$28=3,"3","0")</f>
        <v>3</v>
      </c>
      <c r="K31" s="244"/>
      <c r="L31" s="21"/>
      <c r="M31" s="344"/>
      <c r="N31" s="287"/>
    </row>
    <row r="32" spans="1:15" ht="20.45" customHeight="1" x14ac:dyDescent="0.25">
      <c r="A32" s="406"/>
      <c r="B32" s="312"/>
      <c r="C32" s="312"/>
      <c r="D32" s="312"/>
      <c r="E32" s="312"/>
      <c r="F32" s="312"/>
      <c r="G32" s="312"/>
      <c r="H32" s="312"/>
      <c r="I32" s="34"/>
      <c r="J32" s="20" t="str">
        <f>IF($I$28=4,"2","0")</f>
        <v>0</v>
      </c>
      <c r="K32" s="244"/>
      <c r="L32" s="21"/>
      <c r="M32" s="344"/>
      <c r="N32" s="287"/>
    </row>
    <row r="33" spans="1:14" ht="25.9" customHeight="1" x14ac:dyDescent="0.25">
      <c r="A33" s="406"/>
      <c r="B33" s="312"/>
      <c r="C33" s="312"/>
      <c r="D33" s="312"/>
      <c r="E33" s="312"/>
      <c r="F33" s="312"/>
      <c r="G33" s="312"/>
      <c r="H33" s="312"/>
      <c r="I33" s="34"/>
      <c r="J33" s="20" t="str">
        <f>IF($I$28=5,"1","0")</f>
        <v>0</v>
      </c>
      <c r="K33" s="244"/>
      <c r="L33" s="21"/>
      <c r="M33" s="344"/>
      <c r="N33" s="287"/>
    </row>
    <row r="34" spans="1:14" ht="18" customHeight="1" x14ac:dyDescent="0.25">
      <c r="A34" s="404" t="s">
        <v>398</v>
      </c>
      <c r="B34" s="319" t="s">
        <v>163</v>
      </c>
      <c r="C34" s="319"/>
      <c r="D34" s="319"/>
      <c r="E34" s="319"/>
      <c r="F34" s="319"/>
      <c r="G34" s="319"/>
      <c r="H34" s="319"/>
      <c r="I34" s="35">
        <v>2</v>
      </c>
      <c r="J34" s="189"/>
      <c r="K34" s="246" t="s">
        <v>399</v>
      </c>
      <c r="L34" s="247">
        <f>J35+J36+J37+J38+J39+J40+J41</f>
        <v>2.4</v>
      </c>
      <c r="M34" s="344" t="s">
        <v>476</v>
      </c>
      <c r="N34" s="344"/>
    </row>
    <row r="35" spans="1:14" ht="39.75" customHeight="1" x14ac:dyDescent="0.25">
      <c r="A35" s="405"/>
      <c r="B35" s="319"/>
      <c r="C35" s="319"/>
      <c r="D35" s="319"/>
      <c r="E35" s="319"/>
      <c r="F35" s="319"/>
      <c r="G35" s="319"/>
      <c r="H35" s="319"/>
      <c r="I35" s="19"/>
      <c r="J35" s="20" t="str">
        <f>IF($I$35=1,"0","0")</f>
        <v>0</v>
      </c>
      <c r="K35" s="244"/>
      <c r="L35" s="20"/>
      <c r="M35" s="344"/>
      <c r="N35" s="344"/>
    </row>
    <row r="36" spans="1:14" ht="31.15" customHeight="1" x14ac:dyDescent="0.25">
      <c r="A36" s="405"/>
      <c r="B36" s="319"/>
      <c r="C36" s="319"/>
      <c r="D36" s="319"/>
      <c r="E36" s="319"/>
      <c r="F36" s="319"/>
      <c r="G36" s="319"/>
      <c r="H36" s="319"/>
      <c r="I36" s="19"/>
      <c r="J36" s="20"/>
      <c r="K36" s="244"/>
      <c r="L36" s="20"/>
      <c r="M36" s="344"/>
      <c r="N36" s="344"/>
    </row>
    <row r="37" spans="1:14" ht="38.450000000000003" customHeight="1" x14ac:dyDescent="0.25">
      <c r="A37" s="405"/>
      <c r="B37" s="319"/>
      <c r="C37" s="319"/>
      <c r="D37" s="319"/>
      <c r="E37" s="319"/>
      <c r="F37" s="319"/>
      <c r="G37" s="319"/>
      <c r="H37" s="319"/>
      <c r="I37" s="19" t="b">
        <v>1</v>
      </c>
      <c r="J37" s="20" t="str">
        <f>IF($I$37=TRUE,"0.6","0")</f>
        <v>0.6</v>
      </c>
      <c r="K37" s="244"/>
      <c r="L37" s="20" t="str">
        <f>IF(AND($I$34&lt;&gt;2,I37=TRUE),"ERROR","")</f>
        <v/>
      </c>
      <c r="M37" s="344"/>
      <c r="N37" s="344"/>
    </row>
    <row r="38" spans="1:14" ht="29.45" customHeight="1" x14ac:dyDescent="0.25">
      <c r="A38" s="405"/>
      <c r="B38" s="319"/>
      <c r="C38" s="319"/>
      <c r="D38" s="319"/>
      <c r="E38" s="319"/>
      <c r="F38" s="319"/>
      <c r="G38" s="319"/>
      <c r="H38" s="319"/>
      <c r="I38" s="19" t="b">
        <v>0</v>
      </c>
      <c r="J38" s="20" t="str">
        <f>IF($I$38=TRUE,"0.6","0")</f>
        <v>0</v>
      </c>
      <c r="K38" s="244"/>
      <c r="L38" s="20" t="str">
        <f t="shared" ref="L38:L41" si="0">IF(AND($I$34&lt;&gt;2,I38=TRUE),"ERROR","")</f>
        <v/>
      </c>
      <c r="M38" s="344"/>
      <c r="N38" s="344"/>
    </row>
    <row r="39" spans="1:14" ht="28.9" customHeight="1" x14ac:dyDescent="0.25">
      <c r="A39" s="405"/>
      <c r="B39" s="319"/>
      <c r="C39" s="319"/>
      <c r="D39" s="319"/>
      <c r="E39" s="319"/>
      <c r="F39" s="319"/>
      <c r="G39" s="319"/>
      <c r="H39" s="319"/>
      <c r="I39" s="19" t="b">
        <v>1</v>
      </c>
      <c r="J39" s="20" t="str">
        <f>IF($I$39=TRUE,"0.6","0")</f>
        <v>0.6</v>
      </c>
      <c r="K39" s="244"/>
      <c r="L39" s="20" t="str">
        <f t="shared" si="0"/>
        <v/>
      </c>
      <c r="M39" s="344"/>
      <c r="N39" s="344"/>
    </row>
    <row r="40" spans="1:14" ht="35.450000000000003" customHeight="1" x14ac:dyDescent="0.25">
      <c r="A40" s="405"/>
      <c r="B40" s="319"/>
      <c r="C40" s="319"/>
      <c r="D40" s="319"/>
      <c r="E40" s="319"/>
      <c r="F40" s="319"/>
      <c r="G40" s="319"/>
      <c r="H40" s="319"/>
      <c r="I40" s="19" t="b">
        <v>1</v>
      </c>
      <c r="J40" s="20" t="str">
        <f>IF($I$40=TRUE,"0.6","0")</f>
        <v>0.6</v>
      </c>
      <c r="K40" s="244"/>
      <c r="L40" s="20" t="str">
        <f t="shared" si="0"/>
        <v/>
      </c>
      <c r="M40" s="344"/>
      <c r="N40" s="344"/>
    </row>
    <row r="41" spans="1:14" ht="48.75" customHeight="1" thickBot="1" x14ac:dyDescent="0.3">
      <c r="A41" s="405"/>
      <c r="B41" s="315"/>
      <c r="C41" s="315"/>
      <c r="D41" s="315"/>
      <c r="E41" s="315"/>
      <c r="F41" s="315"/>
      <c r="G41" s="315"/>
      <c r="H41" s="315"/>
      <c r="I41" s="19" t="b">
        <v>1</v>
      </c>
      <c r="J41" s="20" t="str">
        <f>IF($I$41=TRUE,"0.6","0")</f>
        <v>0.6</v>
      </c>
      <c r="K41" s="245"/>
      <c r="L41" s="20" t="str">
        <f t="shared" si="0"/>
        <v/>
      </c>
      <c r="M41" s="344"/>
      <c r="N41" s="344"/>
    </row>
    <row r="42" spans="1:14" ht="15.75" thickBot="1" x14ac:dyDescent="0.3">
      <c r="A42" s="398" t="s">
        <v>168</v>
      </c>
      <c r="B42" s="399"/>
      <c r="C42" s="399"/>
      <c r="D42" s="399"/>
      <c r="E42" s="399"/>
      <c r="F42" s="399"/>
      <c r="G42" s="399"/>
      <c r="H42" s="399"/>
      <c r="I42" s="399"/>
      <c r="J42" s="399"/>
      <c r="K42" s="190"/>
      <c r="L42" s="191">
        <f>SUM(L4:L34)</f>
        <v>13.4</v>
      </c>
      <c r="M42" s="36"/>
      <c r="N42" s="36"/>
    </row>
    <row r="43" spans="1:14" ht="31.15" customHeight="1" thickBot="1" x14ac:dyDescent="0.3">
      <c r="A43" s="400"/>
      <c r="B43" s="400"/>
      <c r="C43" s="400"/>
      <c r="D43" s="400"/>
      <c r="E43" s="400"/>
      <c r="F43" s="400"/>
      <c r="G43" s="400"/>
      <c r="H43" s="400"/>
      <c r="I43" s="400"/>
      <c r="J43" s="400"/>
      <c r="K43" s="400"/>
      <c r="L43" s="400"/>
      <c r="M43" s="528"/>
      <c r="N43" s="528"/>
    </row>
    <row r="44" spans="1:14" ht="79.150000000000006" customHeight="1" thickBot="1" x14ac:dyDescent="0.3">
      <c r="A44" s="361" t="s">
        <v>169</v>
      </c>
      <c r="B44" s="362"/>
      <c r="C44" s="362"/>
      <c r="D44" s="362"/>
      <c r="E44" s="362"/>
      <c r="F44" s="362"/>
      <c r="G44" s="362"/>
      <c r="H44" s="362"/>
      <c r="I44" s="362"/>
      <c r="J44" s="362"/>
      <c r="K44" s="362"/>
      <c r="L44" s="363"/>
      <c r="M44" s="30" t="s">
        <v>136</v>
      </c>
      <c r="N44" s="529" t="s">
        <v>391</v>
      </c>
    </row>
    <row r="45" spans="1:14" ht="21" customHeight="1" x14ac:dyDescent="0.25">
      <c r="A45" s="339" t="s">
        <v>170</v>
      </c>
      <c r="B45" s="367" t="s">
        <v>163</v>
      </c>
      <c r="C45" s="367"/>
      <c r="D45" s="367"/>
      <c r="E45" s="367"/>
      <c r="F45" s="367"/>
      <c r="G45" s="367"/>
      <c r="H45" s="367"/>
      <c r="I45" s="16">
        <v>2</v>
      </c>
      <c r="J45" s="17"/>
      <c r="K45" s="241" t="s">
        <v>162</v>
      </c>
      <c r="L45" s="26">
        <f>J46+J47+J48+J49+J50</f>
        <v>0</v>
      </c>
      <c r="M45" s="530" t="s">
        <v>477</v>
      </c>
      <c r="N45" s="531"/>
    </row>
    <row r="46" spans="1:14" ht="30" customHeight="1" x14ac:dyDescent="0.25">
      <c r="A46" s="340"/>
      <c r="B46" s="403"/>
      <c r="C46" s="403"/>
      <c r="D46" s="403"/>
      <c r="E46" s="403"/>
      <c r="F46" s="403"/>
      <c r="G46" s="403"/>
      <c r="H46" s="403"/>
      <c r="I46" s="19"/>
      <c r="J46" s="20" t="str">
        <f>IF($I$45=1,"0","0")</f>
        <v>0</v>
      </c>
      <c r="K46" s="244"/>
      <c r="L46" s="21"/>
      <c r="M46" s="532"/>
      <c r="N46" s="533"/>
    </row>
    <row r="47" spans="1:14" ht="43.9" customHeight="1" x14ac:dyDescent="0.25">
      <c r="A47" s="340"/>
      <c r="B47" s="366"/>
      <c r="C47" s="366"/>
      <c r="D47" s="366"/>
      <c r="E47" s="366"/>
      <c r="F47" s="366"/>
      <c r="G47" s="366"/>
      <c r="H47" s="366"/>
      <c r="I47" s="34"/>
      <c r="J47" s="20" t="str">
        <f>IF($I$45=2,"0","0")</f>
        <v>0</v>
      </c>
      <c r="K47" s="244"/>
      <c r="L47" s="21"/>
      <c r="M47" s="532"/>
      <c r="N47" s="533"/>
    </row>
    <row r="48" spans="1:14" ht="48" customHeight="1" x14ac:dyDescent="0.25">
      <c r="A48" s="340"/>
      <c r="B48" s="384"/>
      <c r="C48" s="384"/>
      <c r="D48" s="384"/>
      <c r="E48" s="384"/>
      <c r="F48" s="384"/>
      <c r="G48" s="384"/>
      <c r="H48" s="384"/>
      <c r="I48" s="34"/>
      <c r="J48" s="20" t="str">
        <f>IF($I$48=TRUE,"1","0")</f>
        <v>0</v>
      </c>
      <c r="K48" s="244"/>
      <c r="L48" s="21" t="str">
        <f>IF(AND($I$45&lt;&gt;3,I48=TRUE),"ERROR","")</f>
        <v/>
      </c>
      <c r="M48" s="532"/>
      <c r="N48" s="533"/>
    </row>
    <row r="49" spans="1:14" ht="54" customHeight="1" x14ac:dyDescent="0.25">
      <c r="A49" s="340"/>
      <c r="B49" s="366"/>
      <c r="C49" s="366"/>
      <c r="D49" s="366"/>
      <c r="E49" s="366"/>
      <c r="F49" s="366"/>
      <c r="G49" s="366"/>
      <c r="H49" s="366"/>
      <c r="I49" s="34" t="b">
        <v>0</v>
      </c>
      <c r="J49" s="20" t="str">
        <f>IF($I$49=TRUE,"1.5","0")</f>
        <v>0</v>
      </c>
      <c r="K49" s="244"/>
      <c r="L49" s="21" t="str">
        <f>IF(AND($I$45&lt;&gt;3,I49=TRUE),"ERROR","")</f>
        <v/>
      </c>
      <c r="M49" s="532"/>
      <c r="N49" s="533"/>
    </row>
    <row r="50" spans="1:14" ht="46.5" customHeight="1" thickBot="1" x14ac:dyDescent="0.3">
      <c r="A50" s="341"/>
      <c r="B50" s="355"/>
      <c r="C50" s="355"/>
      <c r="D50" s="355"/>
      <c r="E50" s="355"/>
      <c r="F50" s="355"/>
      <c r="G50" s="355"/>
      <c r="H50" s="355"/>
      <c r="I50" s="37" t="b">
        <v>0</v>
      </c>
      <c r="J50" s="20" t="str">
        <f>IF($I$50=TRUE,"1.5","0")</f>
        <v>0</v>
      </c>
      <c r="K50" s="244"/>
      <c r="L50" s="21" t="str">
        <f>IF(AND($I$45&lt;&gt;3,I50=TRUE),"ERROR","")</f>
        <v/>
      </c>
      <c r="M50" s="534"/>
      <c r="N50" s="535"/>
    </row>
    <row r="51" spans="1:14" ht="18.600000000000001" customHeight="1" x14ac:dyDescent="0.25">
      <c r="A51" s="396" t="s">
        <v>400</v>
      </c>
      <c r="B51" s="395" t="s">
        <v>163</v>
      </c>
      <c r="C51" s="395"/>
      <c r="D51" s="395"/>
      <c r="E51" s="395"/>
      <c r="F51" s="395"/>
      <c r="G51" s="395"/>
      <c r="H51" s="395"/>
      <c r="I51" s="16">
        <v>3</v>
      </c>
      <c r="J51" s="17"/>
      <c r="K51" s="241" t="s">
        <v>164</v>
      </c>
      <c r="L51" s="18">
        <f>J52+J53+J54+J55+J56</f>
        <v>3</v>
      </c>
      <c r="M51" s="530" t="s">
        <v>478</v>
      </c>
      <c r="N51" s="536"/>
    </row>
    <row r="52" spans="1:14" ht="27" customHeight="1" x14ac:dyDescent="0.25">
      <c r="A52" s="397"/>
      <c r="B52" s="390"/>
      <c r="C52" s="390"/>
      <c r="D52" s="390"/>
      <c r="E52" s="390"/>
      <c r="F52" s="390"/>
      <c r="G52" s="390"/>
      <c r="H52" s="390"/>
      <c r="I52" s="19"/>
      <c r="J52" s="20" t="str">
        <f>IF($I$51=1,"0","0")</f>
        <v>0</v>
      </c>
      <c r="K52" s="244"/>
      <c r="L52" s="21"/>
      <c r="M52" s="532"/>
      <c r="N52" s="537"/>
    </row>
    <row r="53" spans="1:14" ht="34.9" customHeight="1" x14ac:dyDescent="0.25">
      <c r="A53" s="397"/>
      <c r="B53" s="390"/>
      <c r="C53" s="390"/>
      <c r="D53" s="390"/>
      <c r="E53" s="390"/>
      <c r="F53" s="390"/>
      <c r="G53" s="390"/>
      <c r="H53" s="390"/>
      <c r="I53" s="19"/>
      <c r="J53" s="20" t="str">
        <f>IF($I$51=5,"1","0")</f>
        <v>0</v>
      </c>
      <c r="K53" s="244"/>
      <c r="L53" s="21"/>
      <c r="M53" s="532"/>
      <c r="N53" s="537"/>
    </row>
    <row r="54" spans="1:14" ht="33" customHeight="1" x14ac:dyDescent="0.25">
      <c r="A54" s="397"/>
      <c r="B54" s="391"/>
      <c r="C54" s="391"/>
      <c r="D54" s="391"/>
      <c r="E54" s="391"/>
      <c r="F54" s="391"/>
      <c r="G54" s="391"/>
      <c r="H54" s="391"/>
      <c r="I54" s="19"/>
      <c r="J54" s="20" t="str">
        <f>IF($I$51=2,"2","0")</f>
        <v>0</v>
      </c>
      <c r="K54" s="244"/>
      <c r="L54" s="21"/>
      <c r="M54" s="532"/>
      <c r="N54" s="537"/>
    </row>
    <row r="55" spans="1:14" ht="32.450000000000003" customHeight="1" x14ac:dyDescent="0.25">
      <c r="A55" s="397"/>
      <c r="B55" s="391"/>
      <c r="C55" s="391"/>
      <c r="D55" s="391"/>
      <c r="E55" s="391"/>
      <c r="F55" s="391"/>
      <c r="G55" s="391"/>
      <c r="H55" s="391"/>
      <c r="I55" s="19"/>
      <c r="J55" s="20" t="str">
        <f>IF($I$51=3,"3","0")</f>
        <v>3</v>
      </c>
      <c r="K55" s="244"/>
      <c r="L55" s="21"/>
      <c r="M55" s="532"/>
      <c r="N55" s="537"/>
    </row>
    <row r="56" spans="1:14" ht="37.5" customHeight="1" thickBot="1" x14ac:dyDescent="0.3">
      <c r="A56" s="397"/>
      <c r="B56" s="391"/>
      <c r="C56" s="391"/>
      <c r="D56" s="391"/>
      <c r="E56" s="391"/>
      <c r="F56" s="391"/>
      <c r="G56" s="391"/>
      <c r="H56" s="391"/>
      <c r="I56" s="22"/>
      <c r="J56" s="23" t="str">
        <f>IF($I$51=4,"3","0")</f>
        <v>0</v>
      </c>
      <c r="K56" s="245"/>
      <c r="L56" s="24"/>
      <c r="M56" s="534"/>
      <c r="N56" s="538"/>
    </row>
    <row r="57" spans="1:14" ht="23.45" customHeight="1" x14ac:dyDescent="0.25">
      <c r="A57" s="385" t="s">
        <v>401</v>
      </c>
      <c r="B57" s="395" t="s">
        <v>163</v>
      </c>
      <c r="C57" s="395"/>
      <c r="D57" s="395"/>
      <c r="E57" s="395"/>
      <c r="F57" s="395"/>
      <c r="G57" s="395"/>
      <c r="H57" s="395"/>
      <c r="I57" s="19">
        <v>2</v>
      </c>
      <c r="J57" s="20"/>
      <c r="K57" s="244" t="s">
        <v>165</v>
      </c>
      <c r="L57" s="21">
        <f>J58+J59+J60+J61</f>
        <v>2</v>
      </c>
      <c r="M57" s="530" t="s">
        <v>479</v>
      </c>
      <c r="N57" s="536"/>
    </row>
    <row r="58" spans="1:14" ht="45.75" customHeight="1" x14ac:dyDescent="0.25">
      <c r="A58" s="385"/>
      <c r="B58" s="384"/>
      <c r="C58" s="384"/>
      <c r="D58" s="384"/>
      <c r="E58" s="384"/>
      <c r="F58" s="384"/>
      <c r="G58" s="384"/>
      <c r="H58" s="384"/>
      <c r="I58" s="19"/>
      <c r="J58" s="20" t="str">
        <f>IF($I$57=1,"0","0")</f>
        <v>0</v>
      </c>
      <c r="K58" s="244"/>
      <c r="L58" s="21"/>
      <c r="M58" s="393"/>
      <c r="N58" s="537"/>
    </row>
    <row r="59" spans="1:14" ht="43.5" customHeight="1" x14ac:dyDescent="0.25">
      <c r="A59" s="385"/>
      <c r="B59" s="384"/>
      <c r="C59" s="384"/>
      <c r="D59" s="384"/>
      <c r="E59" s="384"/>
      <c r="F59" s="384"/>
      <c r="G59" s="384"/>
      <c r="H59" s="384"/>
      <c r="I59" s="19"/>
      <c r="J59" s="20" t="str">
        <f>IF($I$57=2,"0","0")</f>
        <v>0</v>
      </c>
      <c r="K59" s="244"/>
      <c r="L59" s="21"/>
      <c r="M59" s="393"/>
      <c r="N59" s="537"/>
    </row>
    <row r="60" spans="1:14" ht="31.9" customHeight="1" x14ac:dyDescent="0.25">
      <c r="A60" s="385"/>
      <c r="B60" s="384"/>
      <c r="C60" s="384"/>
      <c r="D60" s="384"/>
      <c r="E60" s="384"/>
      <c r="F60" s="384"/>
      <c r="G60" s="384"/>
      <c r="H60" s="384"/>
      <c r="I60" s="19" t="b">
        <v>1</v>
      </c>
      <c r="J60" s="20" t="str">
        <f>IF($I$61=TRUE,"1","0")</f>
        <v>1</v>
      </c>
      <c r="K60" s="244"/>
      <c r="L60" s="21" t="str">
        <f>IF(AND($I$57&lt;&gt;2,I60=TRUE),"ERROR","")</f>
        <v/>
      </c>
      <c r="M60" s="393"/>
      <c r="N60" s="537"/>
    </row>
    <row r="61" spans="1:14" ht="31.9" customHeight="1" thickBot="1" x14ac:dyDescent="0.3">
      <c r="A61" s="385"/>
      <c r="B61" s="402"/>
      <c r="C61" s="402"/>
      <c r="D61" s="402"/>
      <c r="E61" s="402"/>
      <c r="F61" s="402"/>
      <c r="G61" s="402"/>
      <c r="H61" s="402"/>
      <c r="I61" s="19" t="b">
        <v>1</v>
      </c>
      <c r="J61" s="20" t="str">
        <f>IF($I$60=TRUE,"1","0")</f>
        <v>1</v>
      </c>
      <c r="K61" s="244"/>
      <c r="L61" s="21" t="str">
        <f>IF(AND($I$57&lt;&gt;2,I61=TRUE),"ERROR","")</f>
        <v/>
      </c>
      <c r="M61" s="401"/>
      <c r="N61" s="537"/>
    </row>
    <row r="62" spans="1:14" ht="21.6" customHeight="1" x14ac:dyDescent="0.25">
      <c r="A62" s="340" t="s">
        <v>171</v>
      </c>
      <c r="B62" s="395" t="s">
        <v>163</v>
      </c>
      <c r="C62" s="395"/>
      <c r="D62" s="395"/>
      <c r="E62" s="395"/>
      <c r="F62" s="395"/>
      <c r="G62" s="395"/>
      <c r="H62" s="395"/>
      <c r="I62" s="16">
        <v>2</v>
      </c>
      <c r="J62" s="17"/>
      <c r="K62" s="241" t="s">
        <v>166</v>
      </c>
      <c r="L62" s="18">
        <f>J64+J65+J66+J67+J68+J69</f>
        <v>1.7999999999999998</v>
      </c>
      <c r="M62" s="283" t="s">
        <v>480</v>
      </c>
      <c r="N62" s="531"/>
    </row>
    <row r="63" spans="1:14" ht="53.25" customHeight="1" x14ac:dyDescent="0.25">
      <c r="A63" s="340"/>
      <c r="B63" s="391"/>
      <c r="C63" s="391"/>
      <c r="D63" s="391"/>
      <c r="E63" s="391"/>
      <c r="F63" s="391"/>
      <c r="G63" s="391"/>
      <c r="H63" s="391"/>
      <c r="I63" s="19"/>
      <c r="J63" s="20" t="str">
        <f>IF($I$62=1,"0","0")</f>
        <v>0</v>
      </c>
      <c r="K63" s="244"/>
      <c r="L63" s="21"/>
      <c r="M63" s="284"/>
      <c r="N63" s="533"/>
    </row>
    <row r="64" spans="1:14" ht="47.25" customHeight="1" x14ac:dyDescent="0.25">
      <c r="A64" s="340"/>
      <c r="B64" s="391"/>
      <c r="C64" s="391"/>
      <c r="D64" s="391"/>
      <c r="E64" s="391"/>
      <c r="F64" s="391"/>
      <c r="G64" s="391"/>
      <c r="H64" s="391"/>
      <c r="I64" s="19"/>
      <c r="J64" s="20" t="str">
        <f>IF($I$62=2,"1","0")</f>
        <v>1</v>
      </c>
      <c r="K64" s="244"/>
      <c r="L64" s="21"/>
      <c r="M64" s="284"/>
      <c r="N64" s="533"/>
    </row>
    <row r="65" spans="1:14" ht="40.15" customHeight="1" x14ac:dyDescent="0.25">
      <c r="A65" s="340"/>
      <c r="B65" s="391"/>
      <c r="C65" s="391"/>
      <c r="D65" s="391"/>
      <c r="E65" s="391"/>
      <c r="F65" s="391"/>
      <c r="G65" s="391"/>
      <c r="H65" s="391"/>
      <c r="I65" s="19" t="b">
        <v>1</v>
      </c>
      <c r="J65" s="20" t="str">
        <f>IF($I$65=TRUE,"0.4","0")</f>
        <v>0.4</v>
      </c>
      <c r="K65" s="244"/>
      <c r="L65" s="21" t="str">
        <f>IF(AND($I$62&lt;&gt;2,I65=TRUE),"ERROR","")</f>
        <v/>
      </c>
      <c r="M65" s="284"/>
      <c r="N65" s="539"/>
    </row>
    <row r="66" spans="1:14" ht="43.5" customHeight="1" x14ac:dyDescent="0.25">
      <c r="A66" s="340"/>
      <c r="B66" s="384"/>
      <c r="C66" s="384"/>
      <c r="D66" s="384"/>
      <c r="E66" s="384"/>
      <c r="F66" s="384"/>
      <c r="G66" s="384"/>
      <c r="H66" s="384"/>
      <c r="I66" s="19" t="b">
        <v>0</v>
      </c>
      <c r="J66" s="20" t="str">
        <f>IF($I$66=TRUE,"0.4","0")</f>
        <v>0</v>
      </c>
      <c r="K66" s="244"/>
      <c r="L66" s="21" t="str">
        <f>IF(AND($I$62&lt;&gt;2,I66=TRUE),"ERROR","")</f>
        <v/>
      </c>
      <c r="M66" s="284"/>
      <c r="N66" s="539"/>
    </row>
    <row r="67" spans="1:14" ht="32.450000000000003" customHeight="1" x14ac:dyDescent="0.25">
      <c r="A67" s="340"/>
      <c r="B67" s="384"/>
      <c r="C67" s="384"/>
      <c r="D67" s="384"/>
      <c r="E67" s="384"/>
      <c r="F67" s="384"/>
      <c r="G67" s="384"/>
      <c r="H67" s="384"/>
      <c r="I67" s="19" t="b">
        <v>0</v>
      </c>
      <c r="J67" s="20" t="str">
        <f>IF($I$67=TRUE,"0.4","0")</f>
        <v>0</v>
      </c>
      <c r="K67" s="244"/>
      <c r="L67" s="21" t="str">
        <f t="shared" ref="L67:L69" si="1">IF(AND($I$62&lt;&gt;2,I67=TRUE),"ERROR","")</f>
        <v/>
      </c>
      <c r="M67" s="284"/>
      <c r="N67" s="539"/>
    </row>
    <row r="68" spans="1:14" ht="40.5" customHeight="1" x14ac:dyDescent="0.25">
      <c r="A68" s="340"/>
      <c r="B68" s="384"/>
      <c r="C68" s="384"/>
      <c r="D68" s="384"/>
      <c r="E68" s="384"/>
      <c r="F68" s="384"/>
      <c r="G68" s="384"/>
      <c r="H68" s="384"/>
      <c r="I68" s="19" t="b">
        <v>0</v>
      </c>
      <c r="J68" s="20" t="str">
        <f>IF($I$68=TRUE,"0.4","0")</f>
        <v>0</v>
      </c>
      <c r="K68" s="244"/>
      <c r="L68" s="21" t="str">
        <f t="shared" si="1"/>
        <v/>
      </c>
      <c r="M68" s="284"/>
      <c r="N68" s="539"/>
    </row>
    <row r="69" spans="1:14" ht="39" customHeight="1" thickBot="1" x14ac:dyDescent="0.3">
      <c r="A69" s="341"/>
      <c r="B69" s="392"/>
      <c r="C69" s="392"/>
      <c r="D69" s="392"/>
      <c r="E69" s="392"/>
      <c r="F69" s="392"/>
      <c r="G69" s="392"/>
      <c r="H69" s="392"/>
      <c r="I69" s="22" t="b">
        <v>1</v>
      </c>
      <c r="J69" s="20" t="str">
        <f>IF($I$69=TRUE,"0.4","0")</f>
        <v>0.4</v>
      </c>
      <c r="K69" s="244"/>
      <c r="L69" s="21" t="str">
        <f t="shared" si="1"/>
        <v/>
      </c>
      <c r="M69" s="285"/>
      <c r="N69" s="535"/>
    </row>
    <row r="70" spans="1:14" ht="19.149999999999999" customHeight="1" x14ac:dyDescent="0.25">
      <c r="A70" s="339" t="s">
        <v>172</v>
      </c>
      <c r="B70" s="367" t="s">
        <v>163</v>
      </c>
      <c r="C70" s="367"/>
      <c r="D70" s="367"/>
      <c r="E70" s="367"/>
      <c r="F70" s="367"/>
      <c r="G70" s="367"/>
      <c r="H70" s="367"/>
      <c r="I70" s="16">
        <v>3</v>
      </c>
      <c r="J70" s="17"/>
      <c r="K70" s="241" t="s">
        <v>432</v>
      </c>
      <c r="L70" s="18">
        <f>J71+J72+J73+J74</f>
        <v>1</v>
      </c>
      <c r="M70" s="530" t="s">
        <v>481</v>
      </c>
      <c r="N70" s="531"/>
    </row>
    <row r="71" spans="1:14" ht="41.25" customHeight="1" x14ac:dyDescent="0.25">
      <c r="A71" s="340"/>
      <c r="B71" s="366"/>
      <c r="C71" s="366"/>
      <c r="D71" s="366"/>
      <c r="E71" s="366"/>
      <c r="F71" s="366"/>
      <c r="G71" s="366"/>
      <c r="H71" s="366"/>
      <c r="I71" s="19"/>
      <c r="J71" s="20" t="str">
        <f>IF($I$70=1,"3","0")</f>
        <v>0</v>
      </c>
      <c r="K71" s="244"/>
      <c r="L71" s="21"/>
      <c r="M71" s="393"/>
      <c r="N71" s="533"/>
    </row>
    <row r="72" spans="1:14" ht="36" customHeight="1" x14ac:dyDescent="0.25">
      <c r="A72" s="340"/>
      <c r="B72" s="366"/>
      <c r="C72" s="366"/>
      <c r="D72" s="366"/>
      <c r="E72" s="366"/>
      <c r="F72" s="366"/>
      <c r="G72" s="366"/>
      <c r="H72" s="366"/>
      <c r="I72" s="19"/>
      <c r="J72" s="20" t="str">
        <f>IF($I$70=2,"2","0")</f>
        <v>0</v>
      </c>
      <c r="K72" s="244"/>
      <c r="L72" s="21"/>
      <c r="M72" s="393"/>
      <c r="N72" s="533"/>
    </row>
    <row r="73" spans="1:14" ht="36" customHeight="1" x14ac:dyDescent="0.25">
      <c r="A73" s="340"/>
      <c r="B73" s="366"/>
      <c r="C73" s="366"/>
      <c r="D73" s="366"/>
      <c r="E73" s="366"/>
      <c r="F73" s="366"/>
      <c r="G73" s="366"/>
      <c r="H73" s="366"/>
      <c r="I73" s="19"/>
      <c r="J73" s="20" t="str">
        <f>IF($I$70=3,"1","0")</f>
        <v>1</v>
      </c>
      <c r="K73" s="244"/>
      <c r="L73" s="21"/>
      <c r="M73" s="393"/>
      <c r="N73" s="533"/>
    </row>
    <row r="74" spans="1:14" ht="45.75" customHeight="1" thickBot="1" x14ac:dyDescent="0.3">
      <c r="A74" s="340"/>
      <c r="B74" s="394"/>
      <c r="C74" s="394"/>
      <c r="D74" s="394"/>
      <c r="E74" s="394"/>
      <c r="F74" s="394"/>
      <c r="G74" s="394"/>
      <c r="H74" s="394"/>
      <c r="I74" s="19"/>
      <c r="J74" s="20" t="str">
        <f>IF($I$70=4,"0","0")</f>
        <v>0</v>
      </c>
      <c r="K74" s="244"/>
      <c r="L74" s="21"/>
      <c r="M74" s="393"/>
      <c r="N74" s="539"/>
    </row>
    <row r="75" spans="1:14" ht="18" customHeight="1" x14ac:dyDescent="0.25">
      <c r="A75" s="385" t="s">
        <v>173</v>
      </c>
      <c r="B75" s="367" t="s">
        <v>163</v>
      </c>
      <c r="C75" s="367"/>
      <c r="D75" s="367"/>
      <c r="E75" s="367"/>
      <c r="F75" s="367"/>
      <c r="G75" s="367"/>
      <c r="H75" s="367"/>
      <c r="I75" s="16">
        <v>2</v>
      </c>
      <c r="J75" s="17"/>
      <c r="K75" s="241" t="s">
        <v>433</v>
      </c>
      <c r="L75" s="18">
        <f>J76+J77+J78+J79+J80+J81</f>
        <v>0</v>
      </c>
      <c r="M75" s="283" t="s">
        <v>482</v>
      </c>
      <c r="N75" s="540"/>
    </row>
    <row r="76" spans="1:14" ht="26.45" customHeight="1" x14ac:dyDescent="0.25">
      <c r="A76" s="385"/>
      <c r="B76" s="386"/>
      <c r="C76" s="386"/>
      <c r="D76" s="386"/>
      <c r="E76" s="386"/>
      <c r="F76" s="386"/>
      <c r="G76" s="386"/>
      <c r="H76" s="386"/>
      <c r="I76" s="19"/>
      <c r="J76" s="20" t="str">
        <f>IF($I$75=1,"0","0")</f>
        <v>0</v>
      </c>
      <c r="K76" s="244"/>
      <c r="L76" s="21"/>
      <c r="M76" s="284"/>
      <c r="N76" s="541"/>
    </row>
    <row r="77" spans="1:14" ht="27" customHeight="1" x14ac:dyDescent="0.25">
      <c r="A77" s="385"/>
      <c r="B77" s="386"/>
      <c r="C77" s="386"/>
      <c r="D77" s="386"/>
      <c r="E77" s="386"/>
      <c r="F77" s="386"/>
      <c r="G77" s="386"/>
      <c r="H77" s="386"/>
      <c r="I77" s="19"/>
      <c r="J77" s="20" t="str">
        <f>IF($I$75=2,"0","0")</f>
        <v>0</v>
      </c>
      <c r="K77" s="244"/>
      <c r="L77" s="21"/>
      <c r="M77" s="284"/>
      <c r="N77" s="541"/>
    </row>
    <row r="78" spans="1:14" ht="22.9" customHeight="1" x14ac:dyDescent="0.25">
      <c r="A78" s="385"/>
      <c r="B78" s="387"/>
      <c r="C78" s="387"/>
      <c r="D78" s="387"/>
      <c r="E78" s="387"/>
      <c r="F78" s="387"/>
      <c r="G78" s="387"/>
      <c r="H78" s="387"/>
      <c r="I78" s="19" t="b">
        <v>0</v>
      </c>
      <c r="J78" s="20" t="str">
        <f>IF($I$78=TRUE,"0.5","0")</f>
        <v>0</v>
      </c>
      <c r="K78" s="244"/>
      <c r="L78" s="21" t="str">
        <f>IF(AND($I$75&lt;&gt;2,I78=TRUE),"ERROR","")</f>
        <v/>
      </c>
      <c r="M78" s="284"/>
      <c r="N78" s="542"/>
    </row>
    <row r="79" spans="1:14" ht="27" customHeight="1" x14ac:dyDescent="0.25">
      <c r="A79" s="385"/>
      <c r="B79" s="387"/>
      <c r="C79" s="387"/>
      <c r="D79" s="387"/>
      <c r="E79" s="387"/>
      <c r="F79" s="387"/>
      <c r="G79" s="387"/>
      <c r="H79" s="387"/>
      <c r="I79" s="19" t="b">
        <v>0</v>
      </c>
      <c r="J79" s="20" t="str">
        <f>IF($I$79=TRUE,"0.5","0")</f>
        <v>0</v>
      </c>
      <c r="K79" s="244"/>
      <c r="L79" s="21" t="str">
        <f t="shared" ref="L79:L81" si="2">IF(AND($I$75&lt;&gt;2,I79=TRUE),"ERROR","")</f>
        <v/>
      </c>
      <c r="M79" s="284"/>
      <c r="N79" s="542"/>
    </row>
    <row r="80" spans="1:14" ht="36.75" customHeight="1" x14ac:dyDescent="0.25">
      <c r="A80" s="385"/>
      <c r="B80" s="388"/>
      <c r="C80" s="387"/>
      <c r="D80" s="387"/>
      <c r="E80" s="387"/>
      <c r="F80" s="387"/>
      <c r="G80" s="387"/>
      <c r="H80" s="387"/>
      <c r="I80" s="19" t="b">
        <v>0</v>
      </c>
      <c r="J80" s="20" t="str">
        <f>IF($I$80=TRUE,"0.5","0")</f>
        <v>0</v>
      </c>
      <c r="K80" s="244"/>
      <c r="L80" s="21" t="str">
        <f t="shared" si="2"/>
        <v/>
      </c>
      <c r="M80" s="284"/>
      <c r="N80" s="542"/>
    </row>
    <row r="81" spans="1:14" ht="44.25" customHeight="1" thickBot="1" x14ac:dyDescent="0.3">
      <c r="A81" s="385"/>
      <c r="B81" s="389"/>
      <c r="C81" s="389"/>
      <c r="D81" s="389"/>
      <c r="E81" s="389"/>
      <c r="F81" s="389"/>
      <c r="G81" s="389"/>
      <c r="H81" s="389"/>
      <c r="I81" s="22" t="b">
        <v>0</v>
      </c>
      <c r="J81" s="20" t="str">
        <f>IF($I$81=TRUE,"0.5","0")</f>
        <v>0</v>
      </c>
      <c r="K81" s="244"/>
      <c r="L81" s="21" t="str">
        <f t="shared" si="2"/>
        <v/>
      </c>
      <c r="M81" s="285"/>
      <c r="N81" s="543"/>
    </row>
    <row r="82" spans="1:14" s="9" customFormat="1" ht="18.600000000000001" customHeight="1" x14ac:dyDescent="0.25">
      <c r="A82" s="376" t="s">
        <v>402</v>
      </c>
      <c r="B82" s="378" t="s">
        <v>163</v>
      </c>
      <c r="C82" s="378"/>
      <c r="D82" s="378"/>
      <c r="E82" s="378"/>
      <c r="F82" s="378"/>
      <c r="G82" s="378"/>
      <c r="H82" s="378"/>
      <c r="I82" s="38">
        <v>4</v>
      </c>
      <c r="J82" s="25"/>
      <c r="K82" s="248" t="s">
        <v>434</v>
      </c>
      <c r="L82" s="26">
        <f>J83+J84+J85+J86+J87</f>
        <v>3</v>
      </c>
      <c r="M82" s="379" t="s">
        <v>483</v>
      </c>
      <c r="N82" s="544"/>
    </row>
    <row r="83" spans="1:14" s="9" customFormat="1" ht="21" customHeight="1" x14ac:dyDescent="0.25">
      <c r="A83" s="376"/>
      <c r="B83" s="382"/>
      <c r="C83" s="382"/>
      <c r="D83" s="382"/>
      <c r="E83" s="382"/>
      <c r="F83" s="382"/>
      <c r="G83" s="382"/>
      <c r="H83" s="382"/>
      <c r="I83" s="34"/>
      <c r="J83" s="192" t="str">
        <f>IF($I$82=1,"0","0")</f>
        <v>0</v>
      </c>
      <c r="K83" s="249"/>
      <c r="L83" s="193"/>
      <c r="M83" s="380"/>
      <c r="N83" s="545"/>
    </row>
    <row r="84" spans="1:14" s="9" customFormat="1" ht="21" customHeight="1" x14ac:dyDescent="0.25">
      <c r="A84" s="376"/>
      <c r="B84" s="382"/>
      <c r="C84" s="382"/>
      <c r="D84" s="382"/>
      <c r="E84" s="382"/>
      <c r="F84" s="382"/>
      <c r="G84" s="382"/>
      <c r="H84" s="382"/>
      <c r="I84" s="34"/>
      <c r="J84" s="192" t="str">
        <f>IF($I$82=2,"1","0")</f>
        <v>0</v>
      </c>
      <c r="K84" s="249"/>
      <c r="L84" s="193"/>
      <c r="M84" s="380"/>
      <c r="N84" s="545"/>
    </row>
    <row r="85" spans="1:14" s="9" customFormat="1" ht="20.45" customHeight="1" x14ac:dyDescent="0.25">
      <c r="A85" s="376"/>
      <c r="B85" s="382"/>
      <c r="C85" s="382"/>
      <c r="D85" s="382"/>
      <c r="E85" s="382"/>
      <c r="F85" s="382"/>
      <c r="G85" s="382"/>
      <c r="H85" s="382"/>
      <c r="I85" s="34"/>
      <c r="J85" s="192" t="str">
        <f>IF($I$82=3,"2","0")</f>
        <v>0</v>
      </c>
      <c r="K85" s="249"/>
      <c r="L85" s="193"/>
      <c r="M85" s="380"/>
      <c r="N85" s="545"/>
    </row>
    <row r="86" spans="1:14" s="9" customFormat="1" ht="19.899999999999999" customHeight="1" x14ac:dyDescent="0.25">
      <c r="A86" s="376"/>
      <c r="B86" s="382"/>
      <c r="C86" s="382"/>
      <c r="D86" s="382"/>
      <c r="E86" s="382"/>
      <c r="F86" s="382"/>
      <c r="G86" s="382"/>
      <c r="H86" s="382"/>
      <c r="I86" s="34"/>
      <c r="J86" s="192" t="str">
        <f>IF($I$82=4,"3","0")</f>
        <v>3</v>
      </c>
      <c r="K86" s="249"/>
      <c r="L86" s="193"/>
      <c r="M86" s="380"/>
      <c r="N86" s="545"/>
    </row>
    <row r="87" spans="1:14" s="9" customFormat="1" ht="28.9" customHeight="1" thickBot="1" x14ac:dyDescent="0.3">
      <c r="A87" s="377"/>
      <c r="B87" s="383"/>
      <c r="C87" s="383"/>
      <c r="D87" s="383"/>
      <c r="E87" s="383"/>
      <c r="F87" s="383"/>
      <c r="G87" s="383"/>
      <c r="H87" s="383"/>
      <c r="I87" s="37"/>
      <c r="J87" s="194" t="str">
        <f>IF($I$82=5,"4","0")</f>
        <v>0</v>
      </c>
      <c r="K87" s="250"/>
      <c r="L87" s="195"/>
      <c r="M87" s="381"/>
      <c r="N87" s="546"/>
    </row>
    <row r="88" spans="1:14" x14ac:dyDescent="0.25">
      <c r="A88" s="373" t="s">
        <v>174</v>
      </c>
      <c r="B88" s="374"/>
      <c r="C88" s="374"/>
      <c r="D88" s="374"/>
      <c r="E88" s="374"/>
      <c r="F88" s="374"/>
      <c r="G88" s="374"/>
      <c r="H88" s="374"/>
      <c r="I88" s="374"/>
      <c r="J88" s="374"/>
      <c r="K88" s="251"/>
      <c r="L88" s="196">
        <f>SUM(L45:L87)</f>
        <v>10.8</v>
      </c>
      <c r="M88" s="36"/>
      <c r="N88" s="547"/>
    </row>
    <row r="89" spans="1:14" ht="32.450000000000003" customHeight="1" thickBot="1" x14ac:dyDescent="0.3">
      <c r="A89" s="360"/>
      <c r="B89" s="360"/>
      <c r="C89" s="360"/>
      <c r="D89" s="360"/>
      <c r="E89" s="360"/>
      <c r="F89" s="360"/>
      <c r="G89" s="360"/>
      <c r="H89" s="360"/>
      <c r="I89" s="360"/>
      <c r="J89" s="360"/>
      <c r="K89" s="360"/>
      <c r="L89" s="360"/>
      <c r="M89" s="527"/>
      <c r="N89" s="527"/>
    </row>
    <row r="90" spans="1:14" ht="72.75" customHeight="1" thickBot="1" x14ac:dyDescent="0.3">
      <c r="A90" s="361" t="s">
        <v>175</v>
      </c>
      <c r="B90" s="362"/>
      <c r="C90" s="362"/>
      <c r="D90" s="362"/>
      <c r="E90" s="362"/>
      <c r="F90" s="362"/>
      <c r="G90" s="362"/>
      <c r="H90" s="362"/>
      <c r="I90" s="362"/>
      <c r="J90" s="362"/>
      <c r="K90" s="362"/>
      <c r="L90" s="363"/>
      <c r="M90" s="39" t="s">
        <v>136</v>
      </c>
      <c r="N90" s="548" t="s">
        <v>391</v>
      </c>
    </row>
    <row r="91" spans="1:14" ht="18" customHeight="1" x14ac:dyDescent="0.25">
      <c r="A91" s="371" t="s">
        <v>176</v>
      </c>
      <c r="B91" s="367" t="s">
        <v>163</v>
      </c>
      <c r="C91" s="367"/>
      <c r="D91" s="367"/>
      <c r="E91" s="367"/>
      <c r="F91" s="367"/>
      <c r="G91" s="367"/>
      <c r="H91" s="367"/>
      <c r="I91" s="16">
        <v>4</v>
      </c>
      <c r="J91" s="17"/>
      <c r="K91" s="241" t="s">
        <v>162</v>
      </c>
      <c r="L91" s="18">
        <f>J92+J93+J94+J95+J96</f>
        <v>2</v>
      </c>
      <c r="M91" s="343" t="s">
        <v>484</v>
      </c>
      <c r="N91" s="531"/>
    </row>
    <row r="92" spans="1:14" ht="18" customHeight="1" x14ac:dyDescent="0.25">
      <c r="A92" s="372"/>
      <c r="B92" s="366"/>
      <c r="C92" s="366"/>
      <c r="D92" s="366"/>
      <c r="E92" s="366"/>
      <c r="F92" s="366"/>
      <c r="G92" s="366"/>
      <c r="H92" s="366"/>
      <c r="I92" s="19"/>
      <c r="J92" s="20" t="str">
        <f>IF($I$91=1,"0","0")</f>
        <v>0</v>
      </c>
      <c r="K92" s="244"/>
      <c r="L92" s="21"/>
      <c r="M92" s="344"/>
      <c r="N92" s="533"/>
    </row>
    <row r="93" spans="1:14" ht="19.149999999999999" customHeight="1" x14ac:dyDescent="0.25">
      <c r="A93" s="372"/>
      <c r="B93" s="366"/>
      <c r="C93" s="366"/>
      <c r="D93" s="366"/>
      <c r="E93" s="366"/>
      <c r="F93" s="366"/>
      <c r="G93" s="366"/>
      <c r="H93" s="366"/>
      <c r="I93" s="19"/>
      <c r="J93" s="20" t="str">
        <f>IF($I$91=2,"0","0")</f>
        <v>0</v>
      </c>
      <c r="K93" s="244"/>
      <c r="L93" s="21"/>
      <c r="M93" s="344"/>
      <c r="N93" s="533"/>
    </row>
    <row r="94" spans="1:14" ht="21.6" customHeight="1" x14ac:dyDescent="0.25">
      <c r="A94" s="372"/>
      <c r="B94" s="366"/>
      <c r="C94" s="366"/>
      <c r="D94" s="366"/>
      <c r="E94" s="366"/>
      <c r="F94" s="366"/>
      <c r="G94" s="366"/>
      <c r="H94" s="366"/>
      <c r="I94" s="19"/>
      <c r="J94" s="20" t="str">
        <f>IF($I$91=3,"1","0")</f>
        <v>0</v>
      </c>
      <c r="K94" s="244"/>
      <c r="L94" s="21"/>
      <c r="M94" s="344"/>
      <c r="N94" s="533"/>
    </row>
    <row r="95" spans="1:14" ht="21" customHeight="1" x14ac:dyDescent="0.25">
      <c r="A95" s="372"/>
      <c r="B95" s="366"/>
      <c r="C95" s="366"/>
      <c r="D95" s="366"/>
      <c r="E95" s="366"/>
      <c r="F95" s="366"/>
      <c r="G95" s="366"/>
      <c r="H95" s="366"/>
      <c r="I95" s="19"/>
      <c r="J95" s="20" t="str">
        <f>IF($I$91=4,"2","0")</f>
        <v>2</v>
      </c>
      <c r="K95" s="244"/>
      <c r="L95" s="21"/>
      <c r="M95" s="344"/>
      <c r="N95" s="533"/>
    </row>
    <row r="96" spans="1:14" ht="23.45" customHeight="1" thickBot="1" x14ac:dyDescent="0.3">
      <c r="A96" s="375"/>
      <c r="B96" s="355"/>
      <c r="C96" s="355"/>
      <c r="D96" s="355"/>
      <c r="E96" s="355"/>
      <c r="F96" s="355"/>
      <c r="G96" s="355"/>
      <c r="H96" s="355"/>
      <c r="I96" s="22"/>
      <c r="J96" s="23" t="str">
        <f>IF($I$91=5,"3","0")</f>
        <v>0</v>
      </c>
      <c r="K96" s="245"/>
      <c r="L96" s="24"/>
      <c r="M96" s="346"/>
      <c r="N96" s="535"/>
    </row>
    <row r="97" spans="1:14" ht="18.600000000000001" customHeight="1" x14ac:dyDescent="0.25">
      <c r="A97" s="371" t="s">
        <v>177</v>
      </c>
      <c r="B97" s="367" t="s">
        <v>163</v>
      </c>
      <c r="C97" s="367"/>
      <c r="D97" s="367"/>
      <c r="E97" s="367"/>
      <c r="F97" s="367"/>
      <c r="G97" s="367"/>
      <c r="H97" s="367"/>
      <c r="I97" s="16">
        <v>5</v>
      </c>
      <c r="J97" s="17"/>
      <c r="K97" s="241" t="s">
        <v>164</v>
      </c>
      <c r="L97" s="18">
        <f>J98+J99+J100+J101+J102</f>
        <v>3</v>
      </c>
      <c r="M97" s="343" t="s">
        <v>484</v>
      </c>
      <c r="N97" s="531"/>
    </row>
    <row r="98" spans="1:14" ht="19.899999999999999" customHeight="1" x14ac:dyDescent="0.25">
      <c r="A98" s="372"/>
      <c r="B98" s="369"/>
      <c r="C98" s="366"/>
      <c r="D98" s="366"/>
      <c r="E98" s="366"/>
      <c r="F98" s="366"/>
      <c r="G98" s="366"/>
      <c r="H98" s="366"/>
      <c r="I98" s="19"/>
      <c r="J98" s="20" t="str">
        <f>IF($I$97=1,"0","0")</f>
        <v>0</v>
      </c>
      <c r="K98" s="244"/>
      <c r="L98" s="21"/>
      <c r="M98" s="344"/>
      <c r="N98" s="533"/>
    </row>
    <row r="99" spans="1:14" ht="19.149999999999999" customHeight="1" x14ac:dyDescent="0.25">
      <c r="A99" s="372"/>
      <c r="B99" s="369"/>
      <c r="C99" s="366"/>
      <c r="D99" s="366"/>
      <c r="E99" s="366"/>
      <c r="F99" s="366"/>
      <c r="G99" s="366"/>
      <c r="H99" s="366"/>
      <c r="I99" s="19"/>
      <c r="J99" s="20" t="str">
        <f>IF($I$97=2,"0","0")</f>
        <v>0</v>
      </c>
      <c r="K99" s="244"/>
      <c r="L99" s="21"/>
      <c r="M99" s="344"/>
      <c r="N99" s="533"/>
    </row>
    <row r="100" spans="1:14" ht="21" customHeight="1" x14ac:dyDescent="0.25">
      <c r="A100" s="372"/>
      <c r="B100" s="369"/>
      <c r="C100" s="366"/>
      <c r="D100" s="366"/>
      <c r="E100" s="366"/>
      <c r="F100" s="366"/>
      <c r="G100" s="366"/>
      <c r="H100" s="366"/>
      <c r="I100" s="19"/>
      <c r="J100" s="20" t="str">
        <f>IF($I$97=3,"1","0")</f>
        <v>0</v>
      </c>
      <c r="K100" s="244"/>
      <c r="L100" s="21"/>
      <c r="M100" s="344"/>
      <c r="N100" s="533"/>
    </row>
    <row r="101" spans="1:14" ht="21.6" customHeight="1" x14ac:dyDescent="0.25">
      <c r="A101" s="372"/>
      <c r="B101" s="369"/>
      <c r="C101" s="366"/>
      <c r="D101" s="366"/>
      <c r="E101" s="366"/>
      <c r="F101" s="366"/>
      <c r="G101" s="366"/>
      <c r="H101" s="366"/>
      <c r="I101" s="19"/>
      <c r="J101" s="20" t="str">
        <f>IF($I$97=4,"2","0")</f>
        <v>0</v>
      </c>
      <c r="K101" s="244"/>
      <c r="L101" s="21"/>
      <c r="M101" s="344"/>
      <c r="N101" s="533"/>
    </row>
    <row r="102" spans="1:14" ht="21" customHeight="1" thickBot="1" x14ac:dyDescent="0.3">
      <c r="A102" s="375"/>
      <c r="B102" s="370"/>
      <c r="C102" s="355"/>
      <c r="D102" s="355"/>
      <c r="E102" s="355"/>
      <c r="F102" s="355"/>
      <c r="G102" s="355"/>
      <c r="H102" s="355"/>
      <c r="I102" s="22"/>
      <c r="J102" s="23" t="str">
        <f>IF($I$97=5,"3","0")</f>
        <v>3</v>
      </c>
      <c r="K102" s="245"/>
      <c r="L102" s="24"/>
      <c r="M102" s="346"/>
      <c r="N102" s="535"/>
    </row>
    <row r="103" spans="1:14" ht="21" customHeight="1" x14ac:dyDescent="0.25">
      <c r="A103" s="371" t="s">
        <v>178</v>
      </c>
      <c r="B103" s="367" t="s">
        <v>163</v>
      </c>
      <c r="C103" s="367"/>
      <c r="D103" s="367"/>
      <c r="E103" s="367"/>
      <c r="F103" s="367"/>
      <c r="G103" s="367"/>
      <c r="H103" s="367"/>
      <c r="I103" s="16">
        <v>5</v>
      </c>
      <c r="J103" s="17"/>
      <c r="K103" s="241" t="s">
        <v>165</v>
      </c>
      <c r="L103" s="18">
        <f>J104+J105+J106+J107+J108</f>
        <v>3</v>
      </c>
      <c r="M103" s="283" t="s">
        <v>484</v>
      </c>
      <c r="N103" s="531"/>
    </row>
    <row r="104" spans="1:14" ht="21" customHeight="1" x14ac:dyDescent="0.25">
      <c r="A104" s="372"/>
      <c r="B104" s="368"/>
      <c r="C104" s="352"/>
      <c r="D104" s="352"/>
      <c r="E104" s="352"/>
      <c r="F104" s="352"/>
      <c r="G104" s="352"/>
      <c r="H104" s="352"/>
      <c r="I104" s="19"/>
      <c r="J104" s="20" t="str">
        <f>IF($I$103=1,"0","0")</f>
        <v>0</v>
      </c>
      <c r="K104" s="244"/>
      <c r="L104" s="21"/>
      <c r="M104" s="284"/>
      <c r="N104" s="533"/>
    </row>
    <row r="105" spans="1:14" ht="21" customHeight="1" x14ac:dyDescent="0.25">
      <c r="A105" s="372"/>
      <c r="B105" s="368"/>
      <c r="C105" s="352"/>
      <c r="D105" s="352"/>
      <c r="E105" s="352"/>
      <c r="F105" s="352"/>
      <c r="G105" s="352"/>
      <c r="H105" s="352"/>
      <c r="I105" s="19"/>
      <c r="J105" s="20" t="str">
        <f>IF($I$103=2,"0","0")</f>
        <v>0</v>
      </c>
      <c r="K105" s="244"/>
      <c r="L105" s="21"/>
      <c r="M105" s="284"/>
      <c r="N105" s="533"/>
    </row>
    <row r="106" spans="1:14" ht="21" customHeight="1" x14ac:dyDescent="0.25">
      <c r="A106" s="372"/>
      <c r="B106" s="368"/>
      <c r="C106" s="352"/>
      <c r="D106" s="352"/>
      <c r="E106" s="352"/>
      <c r="F106" s="352"/>
      <c r="G106" s="352"/>
      <c r="H106" s="352"/>
      <c r="I106" s="19"/>
      <c r="J106" s="20" t="str">
        <f>IF($I$103=3,"1","0")</f>
        <v>0</v>
      </c>
      <c r="K106" s="244"/>
      <c r="L106" s="21"/>
      <c r="M106" s="284"/>
      <c r="N106" s="533"/>
    </row>
    <row r="107" spans="1:14" ht="21" customHeight="1" x14ac:dyDescent="0.25">
      <c r="A107" s="372"/>
      <c r="B107" s="368"/>
      <c r="C107" s="352"/>
      <c r="D107" s="352"/>
      <c r="E107" s="352"/>
      <c r="F107" s="352"/>
      <c r="G107" s="352"/>
      <c r="H107" s="352"/>
      <c r="I107" s="19"/>
      <c r="J107" s="20" t="str">
        <f>IF($I$103=4,"2","0")</f>
        <v>0</v>
      </c>
      <c r="K107" s="244"/>
      <c r="L107" s="21"/>
      <c r="M107" s="284"/>
      <c r="N107" s="533"/>
    </row>
    <row r="108" spans="1:14" ht="21" customHeight="1" thickBot="1" x14ac:dyDescent="0.3">
      <c r="A108" s="375"/>
      <c r="B108" s="550"/>
      <c r="C108" s="353"/>
      <c r="D108" s="353"/>
      <c r="E108" s="353"/>
      <c r="F108" s="353"/>
      <c r="G108" s="353"/>
      <c r="H108" s="353"/>
      <c r="I108" s="22"/>
      <c r="J108" s="23" t="str">
        <f>IF($I$103=5,"3","0")</f>
        <v>3</v>
      </c>
      <c r="K108" s="245"/>
      <c r="L108" s="24"/>
      <c r="M108" s="285"/>
      <c r="N108" s="535"/>
    </row>
    <row r="109" spans="1:14" ht="20.45" customHeight="1" x14ac:dyDescent="0.25">
      <c r="A109" s="340" t="s">
        <v>179</v>
      </c>
      <c r="B109" s="366"/>
      <c r="C109" s="366"/>
      <c r="D109" s="366"/>
      <c r="E109" s="366"/>
      <c r="F109" s="366"/>
      <c r="G109" s="366"/>
      <c r="H109" s="366"/>
      <c r="I109" s="19">
        <v>1</v>
      </c>
      <c r="J109" s="20" t="str">
        <f>IF($I$109=1,"0","0")</f>
        <v>0</v>
      </c>
      <c r="K109" s="244" t="s">
        <v>166</v>
      </c>
      <c r="L109" s="21">
        <f>IF(I109=1, 0, IF(I109=2, J110+J111+J112+J113+J114+J115+J116+J117+J118+J119+J120, IF(OR(I109&lt;&gt;1, I109&lt;&gt;2),0)))</f>
        <v>0</v>
      </c>
      <c r="M109" s="407"/>
      <c r="N109" s="549"/>
    </row>
    <row r="110" spans="1:14" ht="23.45" customHeight="1" x14ac:dyDescent="0.25">
      <c r="A110" s="340"/>
      <c r="B110" s="366"/>
      <c r="C110" s="366"/>
      <c r="D110" s="366"/>
      <c r="E110" s="366"/>
      <c r="F110" s="366"/>
      <c r="G110" s="366"/>
      <c r="H110" s="366"/>
      <c r="I110" s="19"/>
      <c r="J110" s="20" t="str">
        <f>IF($I$109=2,"1","0")</f>
        <v>0</v>
      </c>
      <c r="K110" s="244"/>
      <c r="L110" s="21"/>
      <c r="M110" s="344"/>
      <c r="N110" s="533"/>
    </row>
    <row r="111" spans="1:14" ht="21" customHeight="1" x14ac:dyDescent="0.25">
      <c r="A111" s="340"/>
      <c r="B111" s="366"/>
      <c r="C111" s="366"/>
      <c r="D111" s="366"/>
      <c r="E111" s="366"/>
      <c r="F111" s="366"/>
      <c r="G111" s="366"/>
      <c r="H111" s="366"/>
      <c r="I111" s="34" t="b">
        <v>0</v>
      </c>
      <c r="J111" s="20" t="str">
        <f>IF($I$111=TRUE,"0.3","0")</f>
        <v>0</v>
      </c>
      <c r="K111" s="244"/>
      <c r="L111" s="21" t="str">
        <f>IF(AND($I$109&lt;&gt;2,I111=TRUE),"ERROR","")</f>
        <v/>
      </c>
      <c r="M111" s="344"/>
      <c r="N111" s="533"/>
    </row>
    <row r="112" spans="1:14" ht="21" customHeight="1" x14ac:dyDescent="0.25">
      <c r="A112" s="340"/>
      <c r="B112" s="366"/>
      <c r="C112" s="366"/>
      <c r="D112" s="366"/>
      <c r="E112" s="366"/>
      <c r="F112" s="366"/>
      <c r="G112" s="366"/>
      <c r="H112" s="366"/>
      <c r="I112" s="34" t="b">
        <v>0</v>
      </c>
      <c r="J112" s="20" t="str">
        <f>IF($I$112=TRUE,"0.3","0")</f>
        <v>0</v>
      </c>
      <c r="K112" s="244"/>
      <c r="L112" s="21" t="str">
        <f t="shared" ref="L112:L120" si="3">IF(AND($I$109&lt;&gt;2,I112=TRUE),"ERROR","")</f>
        <v/>
      </c>
      <c r="M112" s="344"/>
      <c r="N112" s="533"/>
    </row>
    <row r="113" spans="1:14" ht="19.899999999999999" customHeight="1" x14ac:dyDescent="0.25">
      <c r="A113" s="340"/>
      <c r="B113" s="366"/>
      <c r="C113" s="366"/>
      <c r="D113" s="366"/>
      <c r="E113" s="366"/>
      <c r="F113" s="366"/>
      <c r="G113" s="366"/>
      <c r="H113" s="366"/>
      <c r="I113" s="34" t="b">
        <v>0</v>
      </c>
      <c r="J113" s="20" t="str">
        <f>IF($I$113=TRUE,"0.3","0")</f>
        <v>0</v>
      </c>
      <c r="K113" s="244"/>
      <c r="L113" s="21" t="str">
        <f t="shared" si="3"/>
        <v/>
      </c>
      <c r="M113" s="344"/>
      <c r="N113" s="533"/>
    </row>
    <row r="114" spans="1:14" ht="21.6" customHeight="1" x14ac:dyDescent="0.25">
      <c r="A114" s="340"/>
      <c r="B114" s="366"/>
      <c r="C114" s="366"/>
      <c r="D114" s="366"/>
      <c r="E114" s="366"/>
      <c r="F114" s="366"/>
      <c r="G114" s="366"/>
      <c r="H114" s="366"/>
      <c r="I114" s="34" t="b">
        <v>0</v>
      </c>
      <c r="J114" s="20" t="str">
        <f>IF($I$114=TRUE,"0.3","0")</f>
        <v>0</v>
      </c>
      <c r="K114" s="244"/>
      <c r="L114" s="21" t="str">
        <f t="shared" si="3"/>
        <v/>
      </c>
      <c r="M114" s="344"/>
      <c r="N114" s="533"/>
    </row>
    <row r="115" spans="1:14" ht="21.6" customHeight="1" x14ac:dyDescent="0.25">
      <c r="A115" s="340"/>
      <c r="B115" s="366"/>
      <c r="C115" s="366"/>
      <c r="D115" s="366"/>
      <c r="E115" s="366"/>
      <c r="F115" s="366"/>
      <c r="G115" s="366"/>
      <c r="H115" s="366"/>
      <c r="I115" s="34" t="b">
        <v>0</v>
      </c>
      <c r="J115" s="20" t="str">
        <f>IF($I$115=TRUE,"0.3","0")</f>
        <v>0</v>
      </c>
      <c r="K115" s="244"/>
      <c r="L115" s="21" t="str">
        <f t="shared" si="3"/>
        <v/>
      </c>
      <c r="M115" s="344"/>
      <c r="N115" s="533"/>
    </row>
    <row r="116" spans="1:14" ht="22.9" customHeight="1" x14ac:dyDescent="0.25">
      <c r="A116" s="340"/>
      <c r="B116" s="366"/>
      <c r="C116" s="366"/>
      <c r="D116" s="366"/>
      <c r="E116" s="366"/>
      <c r="F116" s="366"/>
      <c r="G116" s="366"/>
      <c r="H116" s="366"/>
      <c r="I116" s="34" t="b">
        <v>0</v>
      </c>
      <c r="J116" s="20" t="str">
        <f>IF($I$116=TRUE,"0.3","0")</f>
        <v>0</v>
      </c>
      <c r="K116" s="244"/>
      <c r="L116" s="21" t="str">
        <f t="shared" si="3"/>
        <v/>
      </c>
      <c r="M116" s="344"/>
      <c r="N116" s="533"/>
    </row>
    <row r="117" spans="1:14" ht="19.899999999999999" customHeight="1" x14ac:dyDescent="0.25">
      <c r="A117" s="340"/>
      <c r="B117" s="366"/>
      <c r="C117" s="366"/>
      <c r="D117" s="366"/>
      <c r="E117" s="366"/>
      <c r="F117" s="366"/>
      <c r="G117" s="366"/>
      <c r="H117" s="366"/>
      <c r="I117" s="34" t="b">
        <v>0</v>
      </c>
      <c r="J117" s="20" t="str">
        <f>IF($I$117=TRUE,"0.3","0")</f>
        <v>0</v>
      </c>
      <c r="K117" s="244"/>
      <c r="L117" s="21" t="str">
        <f t="shared" si="3"/>
        <v/>
      </c>
      <c r="M117" s="344"/>
      <c r="N117" s="533"/>
    </row>
    <row r="118" spans="1:14" ht="22.9" customHeight="1" x14ac:dyDescent="0.25">
      <c r="A118" s="340"/>
      <c r="B118" s="366"/>
      <c r="C118" s="366"/>
      <c r="D118" s="366"/>
      <c r="E118" s="366"/>
      <c r="F118" s="366"/>
      <c r="G118" s="366"/>
      <c r="H118" s="366"/>
      <c r="I118" s="34" t="b">
        <v>0</v>
      </c>
      <c r="J118" s="20" t="str">
        <f>IF($I$118=TRUE,"0.3","0")</f>
        <v>0</v>
      </c>
      <c r="K118" s="244"/>
      <c r="L118" s="21" t="str">
        <f t="shared" si="3"/>
        <v/>
      </c>
      <c r="M118" s="344"/>
      <c r="N118" s="533"/>
    </row>
    <row r="119" spans="1:14" ht="21" customHeight="1" x14ac:dyDescent="0.25">
      <c r="A119" s="340"/>
      <c r="B119" s="366"/>
      <c r="C119" s="366"/>
      <c r="D119" s="366"/>
      <c r="E119" s="366"/>
      <c r="F119" s="366"/>
      <c r="G119" s="366"/>
      <c r="H119" s="366"/>
      <c r="I119" s="34" t="b">
        <v>0</v>
      </c>
      <c r="J119" s="20" t="str">
        <f>IF($I$119=TRUE,"0.3","0")</f>
        <v>0</v>
      </c>
      <c r="K119" s="244"/>
      <c r="L119" s="21" t="str">
        <f t="shared" si="3"/>
        <v/>
      </c>
      <c r="M119" s="344"/>
      <c r="N119" s="533"/>
    </row>
    <row r="120" spans="1:14" ht="20.45" customHeight="1" thickBot="1" x14ac:dyDescent="0.3">
      <c r="A120" s="341"/>
      <c r="B120" s="355"/>
      <c r="C120" s="355"/>
      <c r="D120" s="355"/>
      <c r="E120" s="355"/>
      <c r="F120" s="355"/>
      <c r="G120" s="355"/>
      <c r="H120" s="355"/>
      <c r="I120" s="37" t="b">
        <v>0</v>
      </c>
      <c r="J120" s="23" t="str">
        <f>IF($I$120=TRUE,"0.3","0")</f>
        <v>0</v>
      </c>
      <c r="K120" s="245"/>
      <c r="L120" s="24" t="str">
        <f t="shared" si="3"/>
        <v/>
      </c>
      <c r="M120" s="346"/>
      <c r="N120" s="535"/>
    </row>
    <row r="121" spans="1:14" ht="41.25" customHeight="1" x14ac:dyDescent="0.25">
      <c r="A121" s="339" t="s">
        <v>403</v>
      </c>
      <c r="B121" s="365"/>
      <c r="C121" s="365"/>
      <c r="D121" s="365"/>
      <c r="E121" s="365"/>
      <c r="F121" s="365"/>
      <c r="G121" s="365"/>
      <c r="H121" s="365"/>
      <c r="I121" s="16">
        <v>1</v>
      </c>
      <c r="J121" s="17" t="str">
        <f>IF($I$121=1,"0","0")</f>
        <v>0</v>
      </c>
      <c r="K121" s="241" t="s">
        <v>432</v>
      </c>
      <c r="L121" s="18">
        <f>IF(I121=1, 0, IF(I121=2, J122+J123+J124, 0))</f>
        <v>0</v>
      </c>
      <c r="M121" s="343" t="s">
        <v>485</v>
      </c>
      <c r="N121" s="531"/>
    </row>
    <row r="122" spans="1:14" ht="38.25" customHeight="1" x14ac:dyDescent="0.25">
      <c r="A122" s="340"/>
      <c r="B122" s="366"/>
      <c r="C122" s="366"/>
      <c r="D122" s="366"/>
      <c r="E122" s="366"/>
      <c r="F122" s="366"/>
      <c r="G122" s="366"/>
      <c r="H122" s="366"/>
      <c r="I122" s="19"/>
      <c r="J122" s="20" t="str">
        <f>IF($I$121=2,"1","0")</f>
        <v>0</v>
      </c>
      <c r="K122" s="244"/>
      <c r="L122" s="21"/>
      <c r="M122" s="344"/>
      <c r="N122" s="533"/>
    </row>
    <row r="123" spans="1:14" ht="39" customHeight="1" x14ac:dyDescent="0.25">
      <c r="A123" s="340"/>
      <c r="B123" s="366"/>
      <c r="C123" s="366"/>
      <c r="D123" s="366"/>
      <c r="E123" s="366"/>
      <c r="F123" s="366"/>
      <c r="G123" s="366"/>
      <c r="H123" s="366"/>
      <c r="I123" s="19" t="b">
        <v>0</v>
      </c>
      <c r="J123" s="20" t="str">
        <f>IF($I$123=TRUE,"1","0")</f>
        <v>0</v>
      </c>
      <c r="K123" s="244"/>
      <c r="L123" s="21" t="str">
        <f>IF(AND($I$121&lt;&gt;2,I123=TRUE),"ERROR","")</f>
        <v/>
      </c>
      <c r="M123" s="344"/>
      <c r="N123" s="533"/>
    </row>
    <row r="124" spans="1:14" ht="39" customHeight="1" x14ac:dyDescent="0.25">
      <c r="A124" s="340"/>
      <c r="B124" s="366"/>
      <c r="C124" s="366"/>
      <c r="D124" s="366"/>
      <c r="E124" s="366"/>
      <c r="F124" s="366"/>
      <c r="G124" s="366"/>
      <c r="H124" s="366"/>
      <c r="I124" s="19" t="b">
        <v>0</v>
      </c>
      <c r="J124" s="20" t="str">
        <f>IF($I$124=TRUE,"1","0")</f>
        <v>0</v>
      </c>
      <c r="K124" s="244"/>
      <c r="L124" s="21" t="str">
        <f t="shared" ref="L124:L125" si="4">IF(AND($I$121&lt;&gt;2,I124=TRUE),"ERROR","")</f>
        <v/>
      </c>
      <c r="M124" s="344"/>
      <c r="N124" s="533"/>
    </row>
    <row r="125" spans="1:14" ht="21.6" customHeight="1" thickBot="1" x14ac:dyDescent="0.3">
      <c r="A125" s="341"/>
      <c r="B125" s="355"/>
      <c r="C125" s="355"/>
      <c r="D125" s="355"/>
      <c r="E125" s="355"/>
      <c r="F125" s="355"/>
      <c r="G125" s="355"/>
      <c r="H125" s="355"/>
      <c r="I125" s="22"/>
      <c r="J125" s="23"/>
      <c r="K125" s="245"/>
      <c r="L125" s="24" t="str">
        <f t="shared" si="4"/>
        <v/>
      </c>
      <c r="M125" s="346"/>
      <c r="N125" s="535"/>
    </row>
    <row r="126" spans="1:14" ht="39.75" customHeight="1" x14ac:dyDescent="0.25">
      <c r="A126" s="339" t="s">
        <v>435</v>
      </c>
      <c r="B126" s="365"/>
      <c r="C126" s="365"/>
      <c r="D126" s="365"/>
      <c r="E126" s="365"/>
      <c r="F126" s="365"/>
      <c r="G126" s="365"/>
      <c r="H126" s="365"/>
      <c r="I126" s="16">
        <v>2</v>
      </c>
      <c r="J126" s="17" t="str">
        <f>IF($I$126=1,"0","0")</f>
        <v>0</v>
      </c>
      <c r="K126" s="241" t="s">
        <v>433</v>
      </c>
      <c r="L126" s="18">
        <f>IF(I126=2,1,IF(I126=3,J128+J129+J130+J131+J132,IF(I126=4,4,0)))</f>
        <v>1</v>
      </c>
      <c r="M126" s="343" t="s">
        <v>486</v>
      </c>
      <c r="N126" s="531"/>
    </row>
    <row r="127" spans="1:14" ht="31.9" customHeight="1" x14ac:dyDescent="0.25">
      <c r="A127" s="340"/>
      <c r="B127" s="366"/>
      <c r="C127" s="366"/>
      <c r="D127" s="366"/>
      <c r="E127" s="366"/>
      <c r="F127" s="366"/>
      <c r="G127" s="366"/>
      <c r="H127" s="366"/>
      <c r="I127" s="19"/>
      <c r="J127" s="20" t="str">
        <f>IF($I$126=2,"1","0")</f>
        <v>1</v>
      </c>
      <c r="K127" s="244"/>
      <c r="L127" s="21"/>
      <c r="M127" s="344"/>
      <c r="N127" s="533"/>
    </row>
    <row r="128" spans="1:14" ht="40.5" customHeight="1" x14ac:dyDescent="0.25">
      <c r="A128" s="340"/>
      <c r="B128" s="366"/>
      <c r="C128" s="366"/>
      <c r="D128" s="366"/>
      <c r="E128" s="366"/>
      <c r="F128" s="366"/>
      <c r="G128" s="366"/>
      <c r="H128" s="366"/>
      <c r="I128" s="19"/>
      <c r="J128" s="20" t="str">
        <f>IF($I$126=3,"1","0")</f>
        <v>0</v>
      </c>
      <c r="K128" s="244"/>
      <c r="L128" s="21"/>
      <c r="M128" s="344"/>
      <c r="N128" s="533"/>
    </row>
    <row r="129" spans="1:14" ht="30" customHeight="1" x14ac:dyDescent="0.25">
      <c r="A129" s="340"/>
      <c r="B129" s="366"/>
      <c r="C129" s="366"/>
      <c r="D129" s="366"/>
      <c r="E129" s="366"/>
      <c r="F129" s="366"/>
      <c r="G129" s="366"/>
      <c r="H129" s="366"/>
      <c r="I129" s="34" t="b">
        <v>0</v>
      </c>
      <c r="J129" s="20" t="str">
        <f>IF($I$129=TRUE,"0.5","0")</f>
        <v>0</v>
      </c>
      <c r="K129" s="244"/>
      <c r="L129" s="21" t="str">
        <f>IF(AND($I$126&lt;&gt;3,I129=TRUE),"ERROR","")</f>
        <v/>
      </c>
      <c r="M129" s="344"/>
      <c r="N129" s="533"/>
    </row>
    <row r="130" spans="1:14" ht="30.6" customHeight="1" x14ac:dyDescent="0.25">
      <c r="A130" s="340"/>
      <c r="B130" s="366"/>
      <c r="C130" s="366"/>
      <c r="D130" s="366"/>
      <c r="E130" s="366"/>
      <c r="F130" s="366"/>
      <c r="G130" s="366"/>
      <c r="H130" s="366"/>
      <c r="I130" s="34" t="b">
        <v>0</v>
      </c>
      <c r="J130" s="20" t="str">
        <f>IF($I$130=TRUE,"0.5","0")</f>
        <v>0</v>
      </c>
      <c r="K130" s="244"/>
      <c r="L130" s="21" t="str">
        <f t="shared" ref="L130:L132" si="5">IF(AND($I$126&lt;&gt;3,I130=TRUE),"ERROR","")</f>
        <v/>
      </c>
      <c r="M130" s="344"/>
      <c r="N130" s="533"/>
    </row>
    <row r="131" spans="1:14" ht="29.45" customHeight="1" x14ac:dyDescent="0.25">
      <c r="A131" s="340"/>
      <c r="B131" s="366"/>
      <c r="C131" s="366"/>
      <c r="D131" s="366"/>
      <c r="E131" s="366"/>
      <c r="F131" s="366"/>
      <c r="G131" s="366"/>
      <c r="H131" s="366"/>
      <c r="I131" s="34" t="b">
        <v>0</v>
      </c>
      <c r="J131" s="20" t="str">
        <f>IF($I$131=TRUE,"0.5","0")</f>
        <v>0</v>
      </c>
      <c r="K131" s="244"/>
      <c r="L131" s="21" t="str">
        <f t="shared" si="5"/>
        <v/>
      </c>
      <c r="M131" s="344"/>
      <c r="N131" s="533"/>
    </row>
    <row r="132" spans="1:14" ht="27.6" customHeight="1" x14ac:dyDescent="0.25">
      <c r="A132" s="340"/>
      <c r="B132" s="366"/>
      <c r="C132" s="366"/>
      <c r="D132" s="366"/>
      <c r="E132" s="366"/>
      <c r="F132" s="366"/>
      <c r="G132" s="366"/>
      <c r="H132" s="366"/>
      <c r="I132" s="34" t="b">
        <v>0</v>
      </c>
      <c r="J132" s="20" t="str">
        <f>IF($I$132=TRUE,"0.5","0")</f>
        <v>0</v>
      </c>
      <c r="K132" s="244"/>
      <c r="L132" s="21" t="str">
        <f t="shared" si="5"/>
        <v/>
      </c>
      <c r="M132" s="344"/>
      <c r="N132" s="533"/>
    </row>
    <row r="133" spans="1:14" ht="42.75" customHeight="1" thickBot="1" x14ac:dyDescent="0.3">
      <c r="A133" s="341"/>
      <c r="B133" s="355"/>
      <c r="C133" s="355"/>
      <c r="D133" s="355"/>
      <c r="E133" s="355"/>
      <c r="F133" s="355"/>
      <c r="G133" s="355"/>
      <c r="H133" s="355"/>
      <c r="I133" s="22"/>
      <c r="J133" s="23" t="str">
        <f>IF($I$126=4,"4","0")</f>
        <v>0</v>
      </c>
      <c r="K133" s="245"/>
      <c r="L133" s="24"/>
      <c r="M133" s="346"/>
      <c r="N133" s="535"/>
    </row>
    <row r="134" spans="1:14" x14ac:dyDescent="0.25">
      <c r="A134" s="356" t="s">
        <v>180</v>
      </c>
      <c r="B134" s="357"/>
      <c r="C134" s="357"/>
      <c r="D134" s="357"/>
      <c r="E134" s="357"/>
      <c r="F134" s="357"/>
      <c r="G134" s="357"/>
      <c r="H134" s="357"/>
      <c r="I134" s="357"/>
      <c r="J134" s="358"/>
      <c r="K134" s="156"/>
      <c r="L134" s="196">
        <f>SUM(L91:L133)</f>
        <v>9</v>
      </c>
      <c r="M134" s="36"/>
      <c r="N134" s="547"/>
    </row>
    <row r="135" spans="1:14" ht="33.6" customHeight="1" thickBot="1" x14ac:dyDescent="0.3">
      <c r="A135" s="359"/>
      <c r="B135" s="359"/>
      <c r="C135" s="359"/>
      <c r="D135" s="359"/>
      <c r="E135" s="359"/>
      <c r="F135" s="359"/>
      <c r="G135" s="359"/>
      <c r="H135" s="359"/>
      <c r="I135" s="359"/>
      <c r="J135" s="359"/>
      <c r="K135" s="359"/>
      <c r="L135" s="359"/>
      <c r="M135" s="527"/>
      <c r="N135" s="527"/>
    </row>
    <row r="136" spans="1:14" ht="58.9" customHeight="1" thickBot="1" x14ac:dyDescent="0.3">
      <c r="A136" s="361" t="s">
        <v>181</v>
      </c>
      <c r="B136" s="362"/>
      <c r="C136" s="362"/>
      <c r="D136" s="362"/>
      <c r="E136" s="362"/>
      <c r="F136" s="362"/>
      <c r="G136" s="362"/>
      <c r="H136" s="362"/>
      <c r="I136" s="362"/>
      <c r="J136" s="362"/>
      <c r="K136" s="362"/>
      <c r="L136" s="363"/>
      <c r="M136" s="39" t="s">
        <v>136</v>
      </c>
      <c r="N136" s="548" t="s">
        <v>391</v>
      </c>
    </row>
    <row r="137" spans="1:14" ht="28.15" customHeight="1" x14ac:dyDescent="0.25">
      <c r="A137" s="339" t="s">
        <v>404</v>
      </c>
      <c r="B137" s="364"/>
      <c r="C137" s="364"/>
      <c r="D137" s="364"/>
      <c r="E137" s="364"/>
      <c r="F137" s="364"/>
      <c r="G137" s="364"/>
      <c r="H137" s="364"/>
      <c r="I137" s="16">
        <v>2</v>
      </c>
      <c r="J137" s="17" t="str">
        <f>IF($I$137=1,"0","0")</f>
        <v>0</v>
      </c>
      <c r="K137" s="241" t="s">
        <v>162</v>
      </c>
      <c r="L137" s="18">
        <f>IF(I137=2, J138+J139+J140+J141, 0)</f>
        <v>3</v>
      </c>
      <c r="M137" s="343" t="s">
        <v>487</v>
      </c>
      <c r="N137" s="531"/>
    </row>
    <row r="138" spans="1:14" ht="42" customHeight="1" x14ac:dyDescent="0.25">
      <c r="A138" s="340"/>
      <c r="B138" s="352"/>
      <c r="C138" s="352"/>
      <c r="D138" s="352"/>
      <c r="E138" s="352"/>
      <c r="F138" s="352"/>
      <c r="G138" s="352"/>
      <c r="H138" s="352"/>
      <c r="I138" s="19"/>
      <c r="J138" s="20" t="str">
        <f>IF($I$137=2,"1","0")</f>
        <v>1</v>
      </c>
      <c r="K138" s="244"/>
      <c r="L138" s="21"/>
      <c r="M138" s="344"/>
      <c r="N138" s="533"/>
    </row>
    <row r="139" spans="1:14" ht="30.75" customHeight="1" x14ac:dyDescent="0.25">
      <c r="A139" s="340"/>
      <c r="B139" s="352"/>
      <c r="C139" s="352"/>
      <c r="D139" s="352"/>
      <c r="E139" s="352"/>
      <c r="F139" s="352"/>
      <c r="G139" s="352"/>
      <c r="H139" s="352"/>
      <c r="I139" s="19" t="b">
        <v>0</v>
      </c>
      <c r="J139" s="20" t="str">
        <f>IF($I$139=TRUE,"1.0","0")</f>
        <v>0</v>
      </c>
      <c r="K139" s="244"/>
      <c r="L139" s="21" t="str">
        <f>IF(AND($I$137&lt;&gt;2,I139=TRUE),"ERROR","")</f>
        <v/>
      </c>
      <c r="M139" s="344"/>
      <c r="N139" s="533"/>
    </row>
    <row r="140" spans="1:14" ht="33" customHeight="1" x14ac:dyDescent="0.25">
      <c r="A140" s="340"/>
      <c r="B140" s="352"/>
      <c r="C140" s="352"/>
      <c r="D140" s="352"/>
      <c r="E140" s="352"/>
      <c r="F140" s="352"/>
      <c r="G140" s="352"/>
      <c r="H140" s="352"/>
      <c r="I140" s="19" t="b">
        <v>1</v>
      </c>
      <c r="J140" s="20" t="str">
        <f>IF($I$140=TRUE,"1.0","0")</f>
        <v>1.0</v>
      </c>
      <c r="K140" s="244"/>
      <c r="L140" s="21" t="str">
        <f t="shared" ref="L140:L141" si="6">IF(AND($I$137&lt;&gt;2,I140=TRUE),"ERROR","")</f>
        <v/>
      </c>
      <c r="M140" s="344"/>
      <c r="N140" s="533"/>
    </row>
    <row r="141" spans="1:14" ht="26.45" customHeight="1" thickBot="1" x14ac:dyDescent="0.3">
      <c r="A141" s="341"/>
      <c r="B141" s="353"/>
      <c r="C141" s="353"/>
      <c r="D141" s="353"/>
      <c r="E141" s="353"/>
      <c r="F141" s="353"/>
      <c r="G141" s="353"/>
      <c r="H141" s="353"/>
      <c r="I141" s="22" t="b">
        <v>1</v>
      </c>
      <c r="J141" s="23" t="str">
        <f>IF($I$141=TRUE,"1.0","0")</f>
        <v>1.0</v>
      </c>
      <c r="K141" s="245"/>
      <c r="L141" s="24" t="str">
        <f t="shared" si="6"/>
        <v/>
      </c>
      <c r="M141" s="346"/>
      <c r="N141" s="535"/>
    </row>
    <row r="142" spans="1:14" ht="30.6" customHeight="1" x14ac:dyDescent="0.25">
      <c r="A142" s="339" t="s">
        <v>182</v>
      </c>
      <c r="B142" s="354"/>
      <c r="C142" s="354"/>
      <c r="D142" s="354"/>
      <c r="E142" s="354"/>
      <c r="F142" s="354"/>
      <c r="G142" s="354"/>
      <c r="H142" s="354"/>
      <c r="I142" s="16">
        <v>1</v>
      </c>
      <c r="J142" s="17" t="str">
        <f>IF($I$142=1,"0","0")</f>
        <v>0</v>
      </c>
      <c r="K142" s="241" t="s">
        <v>164</v>
      </c>
      <c r="L142" s="18">
        <f>J142+J143+J144+J145</f>
        <v>0</v>
      </c>
      <c r="M142" s="343"/>
      <c r="N142" s="531"/>
    </row>
    <row r="143" spans="1:14" ht="37.5" customHeight="1" x14ac:dyDescent="0.25">
      <c r="A143" s="340"/>
      <c r="B143" s="351"/>
      <c r="C143" s="351"/>
      <c r="D143" s="351"/>
      <c r="E143" s="351"/>
      <c r="F143" s="351"/>
      <c r="G143" s="351"/>
      <c r="H143" s="351"/>
      <c r="I143" s="19"/>
      <c r="J143" s="20" t="str">
        <f>IF($I$142=2,"2","0")</f>
        <v>0</v>
      </c>
      <c r="K143" s="244"/>
      <c r="L143" s="21"/>
      <c r="M143" s="344"/>
      <c r="N143" s="533"/>
    </row>
    <row r="144" spans="1:14" ht="35.25" customHeight="1" x14ac:dyDescent="0.25">
      <c r="A144" s="340"/>
      <c r="B144" s="349"/>
      <c r="C144" s="349"/>
      <c r="D144" s="349"/>
      <c r="E144" s="349"/>
      <c r="F144" s="349"/>
      <c r="G144" s="349"/>
      <c r="H144" s="349"/>
      <c r="I144" s="19"/>
      <c r="J144" s="20" t="str">
        <f>IF($I$142=3,"3","0")</f>
        <v>0</v>
      </c>
      <c r="K144" s="244"/>
      <c r="L144" s="21"/>
      <c r="M144" s="344"/>
      <c r="N144" s="533"/>
    </row>
    <row r="145" spans="1:14" ht="30.6" customHeight="1" thickBot="1" x14ac:dyDescent="0.3">
      <c r="A145" s="341"/>
      <c r="B145" s="350"/>
      <c r="C145" s="350"/>
      <c r="D145" s="350"/>
      <c r="E145" s="350"/>
      <c r="F145" s="350"/>
      <c r="G145" s="350"/>
      <c r="H145" s="350"/>
      <c r="I145" s="22"/>
      <c r="J145" s="23" t="str">
        <f>IF($I$142=4,"4","0")</f>
        <v>0</v>
      </c>
      <c r="K145" s="245"/>
      <c r="L145" s="24"/>
      <c r="M145" s="346"/>
      <c r="N145" s="535"/>
    </row>
    <row r="146" spans="1:14" ht="31.9" customHeight="1" x14ac:dyDescent="0.25">
      <c r="A146" s="339" t="s">
        <v>183</v>
      </c>
      <c r="B146" s="342"/>
      <c r="C146" s="342"/>
      <c r="D146" s="342"/>
      <c r="E146" s="342"/>
      <c r="F146" s="342"/>
      <c r="G146" s="342"/>
      <c r="H146" s="342"/>
      <c r="I146" s="16">
        <v>2</v>
      </c>
      <c r="J146" s="17" t="str">
        <f>IF($I$146=1,"0","0")</f>
        <v>0</v>
      </c>
      <c r="K146" s="241" t="s">
        <v>165</v>
      </c>
      <c r="L146" s="18">
        <f>IF(I146=2, J147+J148+J149+J150+J151+J152, 0)</f>
        <v>4</v>
      </c>
      <c r="M146" s="343" t="s">
        <v>488</v>
      </c>
      <c r="N146" s="531"/>
    </row>
    <row r="147" spans="1:14" ht="31.9" customHeight="1" x14ac:dyDescent="0.25">
      <c r="A147" s="340"/>
      <c r="B147" s="349"/>
      <c r="C147" s="349"/>
      <c r="D147" s="349"/>
      <c r="E147" s="349"/>
      <c r="F147" s="349"/>
      <c r="G147" s="349"/>
      <c r="H147" s="349"/>
      <c r="I147" s="19"/>
      <c r="J147" s="20" t="str">
        <f>IF($I$146=2,"0","0")</f>
        <v>0</v>
      </c>
      <c r="K147" s="244"/>
      <c r="L147" s="21"/>
      <c r="M147" s="344"/>
      <c r="N147" s="533"/>
    </row>
    <row r="148" spans="1:14" ht="24.6" customHeight="1" x14ac:dyDescent="0.25">
      <c r="A148" s="340"/>
      <c r="B148" s="349"/>
      <c r="C148" s="349"/>
      <c r="D148" s="349"/>
      <c r="E148" s="349"/>
      <c r="F148" s="349"/>
      <c r="G148" s="349"/>
      <c r="H148" s="349"/>
      <c r="I148" s="19" t="b">
        <v>1</v>
      </c>
      <c r="J148" s="20" t="str">
        <f>IF($I$148=TRUE,".8","0")</f>
        <v>.8</v>
      </c>
      <c r="K148" s="244"/>
      <c r="L148" s="21" t="str">
        <f>IF(AND($I$146&lt;&gt;2,I148=TRUE),"ERROR","")</f>
        <v/>
      </c>
      <c r="M148" s="344"/>
      <c r="N148" s="533"/>
    </row>
    <row r="149" spans="1:14" ht="24.6" customHeight="1" x14ac:dyDescent="0.25">
      <c r="A149" s="340"/>
      <c r="B149" s="349"/>
      <c r="C149" s="349"/>
      <c r="D149" s="349"/>
      <c r="E149" s="349"/>
      <c r="F149" s="349"/>
      <c r="G149" s="349"/>
      <c r="H149" s="349"/>
      <c r="I149" s="19" t="b">
        <v>1</v>
      </c>
      <c r="J149" s="20" t="str">
        <f>IF($I$149=TRUE,".8","0")</f>
        <v>.8</v>
      </c>
      <c r="K149" s="244"/>
      <c r="L149" s="21" t="str">
        <f t="shared" ref="L149:L152" si="7">IF(AND($I$146&lt;&gt;2,I149=TRUE),"ERROR","")</f>
        <v/>
      </c>
      <c r="M149" s="344"/>
      <c r="N149" s="533"/>
    </row>
    <row r="150" spans="1:14" ht="24" customHeight="1" x14ac:dyDescent="0.25">
      <c r="A150" s="340"/>
      <c r="B150" s="349"/>
      <c r="C150" s="349"/>
      <c r="D150" s="349"/>
      <c r="E150" s="349"/>
      <c r="F150" s="349"/>
      <c r="G150" s="349"/>
      <c r="H150" s="349"/>
      <c r="I150" s="19" t="b">
        <v>1</v>
      </c>
      <c r="J150" s="20" t="str">
        <f>IF($I$150=TRUE,".8","0")</f>
        <v>.8</v>
      </c>
      <c r="K150" s="244"/>
      <c r="L150" s="21" t="str">
        <f t="shared" si="7"/>
        <v/>
      </c>
      <c r="M150" s="344"/>
      <c r="N150" s="533"/>
    </row>
    <row r="151" spans="1:14" ht="24" customHeight="1" x14ac:dyDescent="0.25">
      <c r="A151" s="340"/>
      <c r="B151" s="349"/>
      <c r="C151" s="349"/>
      <c r="D151" s="349"/>
      <c r="E151" s="349"/>
      <c r="F151" s="349"/>
      <c r="G151" s="349"/>
      <c r="H151" s="349"/>
      <c r="I151" s="19" t="b">
        <v>1</v>
      </c>
      <c r="J151" s="20" t="str">
        <f>IF($I$151=TRUE,".8","0")</f>
        <v>.8</v>
      </c>
      <c r="K151" s="244"/>
      <c r="L151" s="21" t="str">
        <f t="shared" si="7"/>
        <v/>
      </c>
      <c r="M151" s="344"/>
      <c r="N151" s="533"/>
    </row>
    <row r="152" spans="1:14" ht="25.15" customHeight="1" thickBot="1" x14ac:dyDescent="0.3">
      <c r="A152" s="341"/>
      <c r="B152" s="350"/>
      <c r="C152" s="350"/>
      <c r="D152" s="350"/>
      <c r="E152" s="350"/>
      <c r="F152" s="350"/>
      <c r="G152" s="350"/>
      <c r="H152" s="350"/>
      <c r="I152" s="22" t="b">
        <v>1</v>
      </c>
      <c r="J152" s="23" t="str">
        <f>IF($I$152=TRUE,".8","0")</f>
        <v>.8</v>
      </c>
      <c r="K152" s="245"/>
      <c r="L152" s="24" t="str">
        <f t="shared" si="7"/>
        <v/>
      </c>
      <c r="M152" s="346"/>
      <c r="N152" s="535"/>
    </row>
    <row r="153" spans="1:14" ht="31.9" customHeight="1" x14ac:dyDescent="0.25">
      <c r="A153" s="339" t="s">
        <v>405</v>
      </c>
      <c r="B153" s="342"/>
      <c r="C153" s="342"/>
      <c r="D153" s="342"/>
      <c r="E153" s="342"/>
      <c r="F153" s="342"/>
      <c r="G153" s="342"/>
      <c r="H153" s="342"/>
      <c r="I153" s="16">
        <v>2</v>
      </c>
      <c r="J153" s="17" t="str">
        <f>IF($I$153=1,"0","0")</f>
        <v>0</v>
      </c>
      <c r="K153" s="241" t="s">
        <v>166</v>
      </c>
      <c r="L153" s="18">
        <f>IF(I153=2, J154+J155+J156+J157, 0)</f>
        <v>4</v>
      </c>
      <c r="M153" s="343" t="s">
        <v>489</v>
      </c>
      <c r="N153" s="531"/>
    </row>
    <row r="154" spans="1:14" ht="33" customHeight="1" x14ac:dyDescent="0.25">
      <c r="A154" s="340"/>
      <c r="B154" s="349"/>
      <c r="C154" s="349"/>
      <c r="D154" s="349"/>
      <c r="E154" s="349"/>
      <c r="F154" s="349"/>
      <c r="G154" s="349"/>
      <c r="H154" s="349"/>
      <c r="I154" s="19"/>
      <c r="J154" s="20" t="str">
        <f>IF($I$153=2,"1","0")</f>
        <v>1</v>
      </c>
      <c r="K154" s="244"/>
      <c r="L154" s="21"/>
      <c r="M154" s="344"/>
      <c r="N154" s="533"/>
    </row>
    <row r="155" spans="1:14" ht="33" customHeight="1" x14ac:dyDescent="0.25">
      <c r="A155" s="340"/>
      <c r="B155" s="349"/>
      <c r="C155" s="349"/>
      <c r="D155" s="349"/>
      <c r="E155" s="349"/>
      <c r="F155" s="349"/>
      <c r="G155" s="349"/>
      <c r="H155" s="349"/>
      <c r="I155" s="19" t="b">
        <v>0</v>
      </c>
      <c r="J155" s="20" t="str">
        <f>IF($I$157=TRUE,"1","0")</f>
        <v>1</v>
      </c>
      <c r="K155" s="244"/>
      <c r="L155" s="21" t="str">
        <f>IF(AND($I$153&lt;&gt;2,I155=TRUE),"ERROR","")</f>
        <v/>
      </c>
      <c r="M155" s="344"/>
      <c r="N155" s="533"/>
    </row>
    <row r="156" spans="1:14" ht="25.9" customHeight="1" x14ac:dyDescent="0.25">
      <c r="A156" s="340"/>
      <c r="B156" s="349"/>
      <c r="C156" s="349"/>
      <c r="D156" s="349"/>
      <c r="E156" s="349"/>
      <c r="F156" s="349"/>
      <c r="G156" s="349"/>
      <c r="H156" s="349"/>
      <c r="I156" s="19" t="b">
        <v>1</v>
      </c>
      <c r="J156" s="20" t="str">
        <f>IF($I$157=TRUE,"1","0")</f>
        <v>1</v>
      </c>
      <c r="K156" s="244"/>
      <c r="L156" s="21" t="str">
        <f>IF(AND($I$153&lt;&gt;2,I156=TRUE),"ERROR","")</f>
        <v/>
      </c>
      <c r="M156" s="344"/>
      <c r="N156" s="533"/>
    </row>
    <row r="157" spans="1:14" ht="27" customHeight="1" thickBot="1" x14ac:dyDescent="0.3">
      <c r="A157" s="341"/>
      <c r="B157" s="350"/>
      <c r="C157" s="350"/>
      <c r="D157" s="350"/>
      <c r="E157" s="350"/>
      <c r="F157" s="350"/>
      <c r="G157" s="350"/>
      <c r="H157" s="350"/>
      <c r="I157" s="22" t="b">
        <v>1</v>
      </c>
      <c r="J157" s="23" t="str">
        <f>IF($I$156=TRUE,"1","0")</f>
        <v>1</v>
      </c>
      <c r="K157" s="245"/>
      <c r="L157" s="24" t="str">
        <f>IF(AND($I$153&lt;&gt;2,I157=TRUE),"ERROR","")</f>
        <v/>
      </c>
      <c r="M157" s="346"/>
      <c r="N157" s="535"/>
    </row>
    <row r="158" spans="1:14" ht="31.15" customHeight="1" x14ac:dyDescent="0.25">
      <c r="A158" s="339" t="s">
        <v>184</v>
      </c>
      <c r="B158" s="342"/>
      <c r="C158" s="342"/>
      <c r="D158" s="342"/>
      <c r="E158" s="342"/>
      <c r="F158" s="342"/>
      <c r="G158" s="342"/>
      <c r="H158" s="342"/>
      <c r="I158" s="16">
        <v>2</v>
      </c>
      <c r="J158" s="17" t="str">
        <f>IF($I$158=1,"0","0")</f>
        <v>0</v>
      </c>
      <c r="K158" s="241" t="s">
        <v>432</v>
      </c>
      <c r="L158" s="197">
        <f>IF(I158=2, J159+J160+J161+J162+J163, IF(I158=3, J164, 0))</f>
        <v>2.5</v>
      </c>
      <c r="M158" s="343" t="s">
        <v>490</v>
      </c>
      <c r="N158" s="531"/>
    </row>
    <row r="159" spans="1:14" ht="32.450000000000003" customHeight="1" x14ac:dyDescent="0.25">
      <c r="A159" s="340"/>
      <c r="B159" s="349"/>
      <c r="C159" s="349"/>
      <c r="D159" s="349"/>
      <c r="E159" s="349"/>
      <c r="F159" s="349"/>
      <c r="G159" s="349"/>
      <c r="H159" s="349"/>
      <c r="I159" s="19"/>
      <c r="J159" s="20" t="str">
        <f>IF($I$158=2,"2","0")</f>
        <v>2</v>
      </c>
      <c r="K159" s="244"/>
      <c r="L159" s="21"/>
      <c r="M159" s="344"/>
      <c r="N159" s="533"/>
    </row>
    <row r="160" spans="1:14" ht="32.450000000000003" customHeight="1" x14ac:dyDescent="0.25">
      <c r="A160" s="340"/>
      <c r="B160" s="349"/>
      <c r="C160" s="349"/>
      <c r="D160" s="349"/>
      <c r="E160" s="349"/>
      <c r="F160" s="349"/>
      <c r="G160" s="349"/>
      <c r="H160" s="349"/>
      <c r="I160" s="19" t="b">
        <v>0</v>
      </c>
      <c r="J160" s="20" t="str">
        <f>IF($I$160=TRUE,".5","0")</f>
        <v>0</v>
      </c>
      <c r="K160" s="244"/>
      <c r="L160" s="21" t="str">
        <f>IF(AND($I$158&lt;&gt;2,I160=TRUE),"ERROR","")</f>
        <v/>
      </c>
      <c r="M160" s="344"/>
      <c r="N160" s="533"/>
    </row>
    <row r="161" spans="1:14" ht="25.9" customHeight="1" x14ac:dyDescent="0.25">
      <c r="A161" s="340"/>
      <c r="B161" s="349"/>
      <c r="C161" s="349"/>
      <c r="D161" s="349"/>
      <c r="E161" s="349"/>
      <c r="F161" s="349"/>
      <c r="G161" s="349"/>
      <c r="H161" s="349"/>
      <c r="I161" s="19" t="b">
        <v>1</v>
      </c>
      <c r="J161" s="20" t="str">
        <f>IF($I$161=TRUE,".5","0")</f>
        <v>.5</v>
      </c>
      <c r="K161" s="244"/>
      <c r="L161" s="21" t="str">
        <f>IF(AND($I$158&lt;&gt;2,I161=TRUE),"ERROR","")</f>
        <v/>
      </c>
      <c r="M161" s="344"/>
      <c r="N161" s="533"/>
    </row>
    <row r="162" spans="1:14" ht="24.6" customHeight="1" x14ac:dyDescent="0.25">
      <c r="A162" s="340"/>
      <c r="B162" s="349"/>
      <c r="C162" s="349"/>
      <c r="D162" s="349"/>
      <c r="E162" s="349"/>
      <c r="F162" s="349"/>
      <c r="G162" s="349"/>
      <c r="H162" s="349"/>
      <c r="I162" s="19" t="b">
        <v>0</v>
      </c>
      <c r="J162" s="20" t="str">
        <f>IF($I$162=TRUE,".5","0")</f>
        <v>0</v>
      </c>
      <c r="K162" s="244"/>
      <c r="L162" s="21" t="str">
        <f t="shared" ref="L162:L164" si="8">IF(AND($I$158&lt;&gt;2,I162=TRUE),"ERROR","")</f>
        <v/>
      </c>
      <c r="M162" s="344"/>
      <c r="N162" s="533"/>
    </row>
    <row r="163" spans="1:14" ht="24.6" customHeight="1" x14ac:dyDescent="0.25">
      <c r="A163" s="340"/>
      <c r="B163" s="349"/>
      <c r="C163" s="349"/>
      <c r="D163" s="349"/>
      <c r="E163" s="349"/>
      <c r="F163" s="349"/>
      <c r="G163" s="349"/>
      <c r="H163" s="349"/>
      <c r="I163" s="19" t="b">
        <v>0</v>
      </c>
      <c r="J163" s="20" t="str">
        <f>IF($I$163=TRUE,".5","0")</f>
        <v>0</v>
      </c>
      <c r="K163" s="244"/>
      <c r="L163" s="21" t="str">
        <f t="shared" si="8"/>
        <v/>
      </c>
      <c r="M163" s="345"/>
      <c r="N163" s="539"/>
    </row>
    <row r="164" spans="1:14" ht="27" customHeight="1" thickBot="1" x14ac:dyDescent="0.3">
      <c r="A164" s="341"/>
      <c r="B164" s="350"/>
      <c r="C164" s="350"/>
      <c r="D164" s="350"/>
      <c r="E164" s="350"/>
      <c r="F164" s="350"/>
      <c r="G164" s="350"/>
      <c r="H164" s="350"/>
      <c r="I164" s="22"/>
      <c r="J164" s="20" t="str">
        <f>IF($I$158=3,"4","0")</f>
        <v>0</v>
      </c>
      <c r="K164" s="245"/>
      <c r="L164" s="24" t="str">
        <f t="shared" si="8"/>
        <v/>
      </c>
      <c r="M164" s="346"/>
      <c r="N164" s="535"/>
    </row>
    <row r="165" spans="1:14" ht="15.75" thickBot="1" x14ac:dyDescent="0.3">
      <c r="A165" s="336" t="s">
        <v>185</v>
      </c>
      <c r="B165" s="337"/>
      <c r="C165" s="337"/>
      <c r="D165" s="337"/>
      <c r="E165" s="337"/>
      <c r="F165" s="337"/>
      <c r="G165" s="337"/>
      <c r="H165" s="337"/>
      <c r="I165" s="337"/>
      <c r="J165" s="338"/>
      <c r="K165" s="159"/>
      <c r="L165" s="191">
        <f>L137+L142+L146+L153+L158</f>
        <v>13.5</v>
      </c>
      <c r="M165" s="36"/>
      <c r="N165" s="36"/>
    </row>
    <row r="166" spans="1:14" x14ac:dyDescent="0.25">
      <c r="M166" s="36"/>
      <c r="N166" s="36"/>
    </row>
    <row r="167" spans="1:14" x14ac:dyDescent="0.25">
      <c r="A167" s="12" t="s">
        <v>186</v>
      </c>
      <c r="M167" s="36"/>
      <c r="N167" s="36"/>
    </row>
  </sheetData>
  <sheetProtection password="CDBA" sheet="1" scenarios="1" formatCells="0" formatColumns="0" formatRows="0"/>
  <mergeCells count="237">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N45:N50"/>
    <mergeCell ref="B46:H46"/>
    <mergeCell ref="A34:A41"/>
    <mergeCell ref="B34:H34"/>
    <mergeCell ref="M34:M41"/>
    <mergeCell ref="N34:N4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A90:L90"/>
    <mergeCell ref="A91:A96"/>
    <mergeCell ref="B91:H91"/>
    <mergeCell ref="M91:M96"/>
    <mergeCell ref="N91:N96"/>
    <mergeCell ref="B92:H92"/>
    <mergeCell ref="B93:H93"/>
    <mergeCell ref="A103:A108"/>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121:A125"/>
    <mergeCell ref="B121:H121"/>
    <mergeCell ref="A109:A120"/>
    <mergeCell ref="B109:H109"/>
    <mergeCell ref="M109:M120"/>
    <mergeCell ref="N109:N120"/>
    <mergeCell ref="B110:H110"/>
    <mergeCell ref="B111:H111"/>
    <mergeCell ref="B112:H112"/>
    <mergeCell ref="B113:H113"/>
    <mergeCell ref="B114:H114"/>
    <mergeCell ref="B115:H115"/>
    <mergeCell ref="B131:H131"/>
    <mergeCell ref="B132:H132"/>
    <mergeCell ref="M121:M125"/>
    <mergeCell ref="N121:N125"/>
    <mergeCell ref="B122:H122"/>
    <mergeCell ref="B123:H123"/>
    <mergeCell ref="B124:H124"/>
    <mergeCell ref="B125:H125"/>
    <mergeCell ref="B116:H116"/>
    <mergeCell ref="B117:H117"/>
    <mergeCell ref="B118:H118"/>
    <mergeCell ref="B119:H119"/>
    <mergeCell ref="B120:H120"/>
    <mergeCell ref="B139:H139"/>
    <mergeCell ref="B140:H140"/>
    <mergeCell ref="B141:H141"/>
    <mergeCell ref="A142:A145"/>
    <mergeCell ref="B142:H142"/>
    <mergeCell ref="M142:M145"/>
    <mergeCell ref="B133:H133"/>
    <mergeCell ref="A134:J134"/>
    <mergeCell ref="A135:L135"/>
    <mergeCell ref="A136:L136"/>
    <mergeCell ref="A137:A141"/>
    <mergeCell ref="B137:H137"/>
    <mergeCell ref="M137:M141"/>
    <mergeCell ref="N137:N141"/>
    <mergeCell ref="B138:H138"/>
    <mergeCell ref="A126:A133"/>
    <mergeCell ref="B126:H126"/>
    <mergeCell ref="M126:M133"/>
    <mergeCell ref="N126:N133"/>
    <mergeCell ref="B127:H127"/>
    <mergeCell ref="B128:H128"/>
    <mergeCell ref="B129:H129"/>
    <mergeCell ref="B130:H130"/>
    <mergeCell ref="A153:A157"/>
    <mergeCell ref="B153:H153"/>
    <mergeCell ref="N142:N145"/>
    <mergeCell ref="B143:H143"/>
    <mergeCell ref="B144:H144"/>
    <mergeCell ref="B145:H145"/>
    <mergeCell ref="A146:A152"/>
    <mergeCell ref="B146:H146"/>
    <mergeCell ref="M146:M152"/>
    <mergeCell ref="N146:N152"/>
    <mergeCell ref="B147:H147"/>
    <mergeCell ref="B148:H148"/>
    <mergeCell ref="M153:M157"/>
    <mergeCell ref="N153:N157"/>
    <mergeCell ref="B154:H154"/>
    <mergeCell ref="B155:H155"/>
    <mergeCell ref="B156:H156"/>
    <mergeCell ref="B157:H157"/>
    <mergeCell ref="B149:H149"/>
    <mergeCell ref="B150:H150"/>
    <mergeCell ref="B151:H151"/>
    <mergeCell ref="B152:H152"/>
    <mergeCell ref="A165:J165"/>
    <mergeCell ref="A158:A164"/>
    <mergeCell ref="B158:H158"/>
    <mergeCell ref="M158:M164"/>
    <mergeCell ref="N158:N164"/>
    <mergeCell ref="B159:H159"/>
    <mergeCell ref="B160:H160"/>
    <mergeCell ref="B161:H161"/>
    <mergeCell ref="B162:H162"/>
    <mergeCell ref="B163:H163"/>
    <mergeCell ref="B164:H164"/>
  </mergeCells>
  <conditionalFormatting sqref="B30:C33">
    <cfRule type="expression" dxfId="44" priority="15">
      <formula>AND($I$28&lt;&gt;2,I30=TRUE)</formula>
    </cfRule>
  </conditionalFormatting>
  <conditionalFormatting sqref="B111:C120">
    <cfRule type="expression" dxfId="43" priority="14">
      <formula>AND($I$109&lt;&gt;2,I111=TRUE)</formula>
    </cfRule>
  </conditionalFormatting>
  <conditionalFormatting sqref="B123:C125">
    <cfRule type="expression" dxfId="42" priority="13">
      <formula>AND($I$121&lt;&gt;2,I123=TRUE)</formula>
    </cfRule>
  </conditionalFormatting>
  <conditionalFormatting sqref="B129:C132">
    <cfRule type="expression" dxfId="41" priority="12">
      <formula>AND($I$126&lt;&gt;3,I129=TRUE)</formula>
    </cfRule>
  </conditionalFormatting>
  <conditionalFormatting sqref="B139:C141">
    <cfRule type="expression" dxfId="40" priority="11">
      <formula>AND($I$137&lt;&gt;2,I139=TRUE)</formula>
    </cfRule>
  </conditionalFormatting>
  <conditionalFormatting sqref="B148:C152">
    <cfRule type="expression" dxfId="39" priority="10">
      <formula>AND($I$146&lt;&gt;2,I148=TRUE)</formula>
    </cfRule>
  </conditionalFormatting>
  <conditionalFormatting sqref="B155:C157">
    <cfRule type="expression" dxfId="38" priority="9">
      <formula>AND($I$153&lt;&gt;2,I155=TRUE)</formula>
    </cfRule>
  </conditionalFormatting>
  <conditionalFormatting sqref="B160:C162 B163:B164">
    <cfRule type="expression" dxfId="37" priority="8">
      <formula>AND($I$158&lt;&gt;2,I160=TRUE)</formula>
    </cfRule>
  </conditionalFormatting>
  <conditionalFormatting sqref="B65:C66">
    <cfRule type="expression" dxfId="36" priority="7">
      <formula>AND($I$62&lt;&gt;2,I65=TRUE)</formula>
    </cfRule>
  </conditionalFormatting>
  <conditionalFormatting sqref="B67:C69">
    <cfRule type="expression" dxfId="35" priority="6">
      <formula>AND($I$62&lt;&gt;2,I67=TRUE)</formula>
    </cfRule>
  </conditionalFormatting>
  <conditionalFormatting sqref="B49:C50">
    <cfRule type="expression" dxfId="34" priority="5">
      <formula>AND($I$45&lt;&gt;3,I49=TRUE)</formula>
    </cfRule>
  </conditionalFormatting>
  <conditionalFormatting sqref="B60:C61">
    <cfRule type="expression" dxfId="33" priority="4">
      <formula>AND($I$57&lt;&gt;2,I60=TRUE)</formula>
    </cfRule>
  </conditionalFormatting>
  <conditionalFormatting sqref="B78:C81">
    <cfRule type="expression" dxfId="32" priority="3">
      <formula>AND($I$75&lt;&gt;2,I78=TRUE)</formula>
    </cfRule>
  </conditionalFormatting>
  <conditionalFormatting sqref="B37:C37">
    <cfRule type="expression" dxfId="31" priority="2">
      <formula>AND($I$34&lt;&gt;2,I37=TRUE)</formula>
    </cfRule>
  </conditionalFormatting>
  <conditionalFormatting sqref="B38:C41">
    <cfRule type="expression" dxfId="30" priority="1">
      <formula>AND($I$34&lt;&gt;2,I38=TRUE)</formula>
    </cfRule>
  </conditionalFormatting>
  <conditionalFormatting sqref="D30:H33">
    <cfRule type="expression" dxfId="29" priority="16">
      <formula>AND($I$28&lt;&gt;2,L30=TRUE)</formula>
    </cfRule>
  </conditionalFormatting>
  <conditionalFormatting sqref="D111:H120">
    <cfRule type="expression" dxfId="28" priority="17">
      <formula>AND($I$109&lt;&gt;2,L111=TRUE)</formula>
    </cfRule>
  </conditionalFormatting>
  <conditionalFormatting sqref="D123:H125">
    <cfRule type="expression" dxfId="27" priority="18">
      <formula>AND($I$121&lt;&gt;2,L123=TRUE)</formula>
    </cfRule>
  </conditionalFormatting>
  <conditionalFormatting sqref="D129:H132">
    <cfRule type="expression" dxfId="26" priority="19">
      <formula>AND($I$126&lt;&gt;3,L129=TRUE)</formula>
    </cfRule>
  </conditionalFormatting>
  <conditionalFormatting sqref="D139:H141">
    <cfRule type="expression" dxfId="25" priority="20">
      <formula>AND($I$137&lt;&gt;2,L139=TRUE)</formula>
    </cfRule>
  </conditionalFormatting>
  <conditionalFormatting sqref="D148:H152">
    <cfRule type="expression" dxfId="24" priority="21">
      <formula>AND($I$146&lt;&gt;2,L148=TRUE)</formula>
    </cfRule>
  </conditionalFormatting>
  <conditionalFormatting sqref="D155:H157">
    <cfRule type="expression" dxfId="23" priority="22">
      <formula>AND($I$153&lt;&gt;2,L155=TRUE)</formula>
    </cfRule>
  </conditionalFormatting>
  <conditionalFormatting sqref="D160:H162 D164:H164">
    <cfRule type="expression" dxfId="22" priority="23">
      <formula>AND($I$158&lt;&gt;2,L160=TRUE)</formula>
    </cfRule>
  </conditionalFormatting>
  <conditionalFormatting sqref="D65:H66">
    <cfRule type="expression" dxfId="21" priority="24">
      <formula>AND($I$62&lt;&gt;2,L65=TRUE)</formula>
    </cfRule>
  </conditionalFormatting>
  <conditionalFormatting sqref="D67:H69">
    <cfRule type="expression" dxfId="20" priority="25">
      <formula>AND($I$62&lt;&gt;2,L67=TRUE)</formula>
    </cfRule>
  </conditionalFormatting>
  <conditionalFormatting sqref="D49:H50">
    <cfRule type="expression" dxfId="19" priority="26">
      <formula>AND($I$45&lt;&gt;2,L49=TRUE)</formula>
    </cfRule>
  </conditionalFormatting>
  <conditionalFormatting sqref="D60:H61">
    <cfRule type="expression" dxfId="18" priority="27">
      <formula>AND($I$57&lt;&gt;2,L60=TRUE)</formula>
    </cfRule>
  </conditionalFormatting>
  <conditionalFormatting sqref="D78:H81">
    <cfRule type="expression" dxfId="17" priority="28">
      <formula>AND($I$75&lt;&gt;2,L78=TRUE)</formula>
    </cfRule>
  </conditionalFormatting>
  <conditionalFormatting sqref="D37:H37">
    <cfRule type="expression" dxfId="16" priority="29">
      <formula>AND($I$34&lt;&gt;2,L37=TRUE)</formula>
    </cfRule>
  </conditionalFormatting>
  <conditionalFormatting sqref="D38:H41">
    <cfRule type="expression" dxfId="15" priority="30">
      <formula>AND($I$34&lt;&gt;2,L38=TRUE)</formula>
    </cfRule>
  </conditionalFormatting>
  <conditionalFormatting sqref="C164">
    <cfRule type="expression" dxfId="14" priority="31">
      <formula>AND($I$158&lt;&gt;2,J163=TRUE)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6866"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6867"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6868"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6869"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6870"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6871"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6872"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6873"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6874"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6877"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6878"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6879"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6880"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6881"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6882"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6883"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6884"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6885"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6888"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6889"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6890"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6891"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6895"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6896"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6897"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6900"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6901"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6902"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6903"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6904"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6910"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6912"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6913" r:id="rId52" name="Option Button 49">
              <controlPr defaultSize="0" autoFill="0" autoLine="0" autoPict="0">
                <anchor moveWithCells="1">
                  <from>
                    <xdr:col>1</xdr:col>
                    <xdr:colOff>19050</xdr:colOff>
                    <xdr:row>108</xdr:row>
                    <xdr:rowOff>28575</xdr:rowOff>
                  </from>
                  <to>
                    <xdr:col>7</xdr:col>
                    <xdr:colOff>295275</xdr:colOff>
                    <xdr:row>109</xdr:row>
                    <xdr:rowOff>0</xdr:rowOff>
                  </to>
                </anchor>
              </controlPr>
            </control>
          </mc:Choice>
        </mc:AlternateContent>
        <mc:AlternateContent xmlns:mc="http://schemas.openxmlformats.org/markup-compatibility/2006">
          <mc:Choice Requires="x14">
            <control shapeId="36914" r:id="rId53" name="Option Button 50">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304800</xdr:colOff>
                    <xdr:row>110</xdr:row>
                    <xdr:rowOff>38100</xdr:rowOff>
                  </from>
                  <to>
                    <xdr:col>7</xdr:col>
                    <xdr:colOff>314325</xdr:colOff>
                    <xdr:row>111</xdr:row>
                    <xdr:rowOff>0</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304800</xdr:colOff>
                    <xdr:row>111</xdr:row>
                    <xdr:rowOff>38100</xdr:rowOff>
                  </from>
                  <to>
                    <xdr:col>7</xdr:col>
                    <xdr:colOff>314325</xdr:colOff>
                    <xdr:row>111</xdr:row>
                    <xdr:rowOff>266700</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6918" r:id="rId57" name="Check Box 54">
              <controlPr defaultSize="0" autoFill="0" autoLine="0" autoPict="0">
                <anchor moveWithCells="1">
                  <from>
                    <xdr:col>1</xdr:col>
                    <xdr:colOff>304800</xdr:colOff>
                    <xdr:row>113</xdr:row>
                    <xdr:rowOff>38100</xdr:rowOff>
                  </from>
                  <to>
                    <xdr:col>7</xdr:col>
                    <xdr:colOff>314325</xdr:colOff>
                    <xdr:row>113</xdr:row>
                    <xdr:rowOff>266700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295275</xdr:colOff>
                    <xdr:row>115</xdr:row>
                    <xdr:rowOff>0</xdr:rowOff>
                  </from>
                  <to>
                    <xdr:col>7</xdr:col>
                    <xdr:colOff>314325</xdr:colOff>
                    <xdr:row>116</xdr:row>
                    <xdr:rowOff>0</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295275</xdr:colOff>
                    <xdr:row>116</xdr:row>
                    <xdr:rowOff>0</xdr:rowOff>
                  </from>
                  <to>
                    <xdr:col>7</xdr:col>
                    <xdr:colOff>314325</xdr:colOff>
                    <xdr:row>116</xdr:row>
                    <xdr:rowOff>247650</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6924" r:id="rId63" name="Check Box 60">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6925" r:id="rId64" name="Group Box 61">
              <controlPr defaultSize="0" autoFill="0" autoPict="0">
                <anchor moveWithCells="1">
                  <from>
                    <xdr:col>1</xdr:col>
                    <xdr:colOff>0</xdr:colOff>
                    <xdr:row>108</xdr:row>
                    <xdr:rowOff>9525</xdr:rowOff>
                  </from>
                  <to>
                    <xdr:col>7</xdr:col>
                    <xdr:colOff>457200</xdr:colOff>
                    <xdr:row>119</xdr:row>
                    <xdr:rowOff>228600</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19050</xdr:colOff>
                    <xdr:row>120</xdr:row>
                    <xdr:rowOff>28575</xdr:rowOff>
                  </from>
                  <to>
                    <xdr:col>7</xdr:col>
                    <xdr:colOff>295275</xdr:colOff>
                    <xdr:row>120</xdr:row>
                    <xdr:rowOff>504825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19050</xdr:colOff>
                    <xdr:row>121</xdr:row>
                    <xdr:rowOff>28575</xdr:rowOff>
                  </from>
                  <to>
                    <xdr:col>7</xdr:col>
                    <xdr:colOff>295275</xdr:colOff>
                    <xdr:row>122</xdr:row>
                    <xdr:rowOff>19050</xdr:rowOff>
                  </to>
                </anchor>
              </controlPr>
            </control>
          </mc:Choice>
        </mc:AlternateContent>
        <mc:AlternateContent xmlns:mc="http://schemas.openxmlformats.org/markup-compatibility/2006">
          <mc:Choice Requires="x14">
            <control shapeId="36928" r:id="rId67" name="Check Box 64">
              <controlPr defaultSize="0" autoFill="0" autoLine="0" autoPict="0">
                <anchor moveWithCells="1">
                  <from>
                    <xdr:col>1</xdr:col>
                    <xdr:colOff>304800</xdr:colOff>
                    <xdr:row>122</xdr:row>
                    <xdr:rowOff>38100</xdr:rowOff>
                  </from>
                  <to>
                    <xdr:col>7</xdr:col>
                    <xdr:colOff>314325</xdr:colOff>
                    <xdr:row>122</xdr:row>
                    <xdr:rowOff>476250</xdr:rowOff>
                  </to>
                </anchor>
              </controlPr>
            </control>
          </mc:Choice>
        </mc:AlternateContent>
        <mc:AlternateContent xmlns:mc="http://schemas.openxmlformats.org/markup-compatibility/2006">
          <mc:Choice Requires="x14">
            <control shapeId="36929" r:id="rId68" name="Check Box 65">
              <controlPr defaultSize="0" autoFill="0" autoLine="0" autoPict="0">
                <anchor moveWithCells="1">
                  <from>
                    <xdr:col>1</xdr:col>
                    <xdr:colOff>304800</xdr:colOff>
                    <xdr:row>123</xdr:row>
                    <xdr:rowOff>38100</xdr:rowOff>
                  </from>
                  <to>
                    <xdr:col>7</xdr:col>
                    <xdr:colOff>314325</xdr:colOff>
                    <xdr:row>123</xdr:row>
                    <xdr:rowOff>485775</xdr:rowOff>
                  </to>
                </anchor>
              </controlPr>
            </control>
          </mc:Choice>
        </mc:AlternateContent>
        <mc:AlternateContent xmlns:mc="http://schemas.openxmlformats.org/markup-compatibility/2006">
          <mc:Choice Requires="x14">
            <control shapeId="36930" r:id="rId69" name="Group Box 66">
              <controlPr defaultSize="0" autoFill="0" autoPict="0">
                <anchor moveWithCells="1">
                  <from>
                    <xdr:col>1</xdr:col>
                    <xdr:colOff>0</xdr:colOff>
                    <xdr:row>120</xdr:row>
                    <xdr:rowOff>0</xdr:rowOff>
                  </from>
                  <to>
                    <xdr:col>7</xdr:col>
                    <xdr:colOff>457200</xdr:colOff>
                    <xdr:row>124</xdr:row>
                    <xdr:rowOff>257175</xdr:rowOff>
                  </to>
                </anchor>
              </controlPr>
            </control>
          </mc:Choice>
        </mc:AlternateContent>
        <mc:AlternateContent xmlns:mc="http://schemas.openxmlformats.org/markup-compatibility/2006">
          <mc:Choice Requires="x14">
            <control shapeId="36931" r:id="rId70" name="Option Button 67">
              <controlPr defaultSize="0" autoFill="0" autoLine="0" autoPict="0">
                <anchor moveWithCells="1">
                  <from>
                    <xdr:col>1</xdr:col>
                    <xdr:colOff>19050</xdr:colOff>
                    <xdr:row>125</xdr:row>
                    <xdr:rowOff>28575</xdr:rowOff>
                  </from>
                  <to>
                    <xdr:col>7</xdr:col>
                    <xdr:colOff>295275</xdr:colOff>
                    <xdr:row>126</xdr:row>
                    <xdr:rowOff>0</xdr:rowOff>
                  </to>
                </anchor>
              </controlPr>
            </control>
          </mc:Choice>
        </mc:AlternateContent>
        <mc:AlternateContent xmlns:mc="http://schemas.openxmlformats.org/markup-compatibility/2006">
          <mc:Choice Requires="x14">
            <control shapeId="36932" r:id="rId71" name="Option Button 68">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6933" r:id="rId72" name="Option Button 69">
              <controlPr defaultSize="0" autoFill="0" autoLine="0" autoPict="0">
                <anchor moveWithCells="1">
                  <from>
                    <xdr:col>1</xdr:col>
                    <xdr:colOff>19050</xdr:colOff>
                    <xdr:row>127</xdr:row>
                    <xdr:rowOff>28575</xdr:rowOff>
                  </from>
                  <to>
                    <xdr:col>7</xdr:col>
                    <xdr:colOff>152400</xdr:colOff>
                    <xdr:row>127</xdr:row>
                    <xdr:rowOff>514350</xdr:rowOff>
                  </to>
                </anchor>
              </controlPr>
            </control>
          </mc:Choice>
        </mc:AlternateContent>
        <mc:AlternateContent xmlns:mc="http://schemas.openxmlformats.org/markup-compatibility/2006">
          <mc:Choice Requires="x14">
            <control shapeId="36934" r:id="rId73" name="Check Box 70">
              <controlPr defaultSize="0" autoFill="0" autoLine="0" autoPict="0">
                <anchor moveWithCells="1">
                  <from>
                    <xdr:col>1</xdr:col>
                    <xdr:colOff>304800</xdr:colOff>
                    <xdr:row>128</xdr:row>
                    <xdr:rowOff>38100</xdr:rowOff>
                  </from>
                  <to>
                    <xdr:col>7</xdr:col>
                    <xdr:colOff>314325</xdr:colOff>
                    <xdr:row>129</xdr:row>
                    <xdr:rowOff>0</xdr:rowOff>
                  </to>
                </anchor>
              </controlPr>
            </control>
          </mc:Choice>
        </mc:AlternateContent>
        <mc:AlternateContent xmlns:mc="http://schemas.openxmlformats.org/markup-compatibility/2006">
          <mc:Choice Requires="x14">
            <control shapeId="36935" r:id="rId74" name="Check Box 71">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6936" r:id="rId75" name="Check Box 72">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6937" r:id="rId76" name="Check Box 73">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6938" r:id="rId77" name="Option Button 74">
              <controlPr defaultSize="0" autoFill="0" autoLine="0" autoPict="0">
                <anchor moveWithCells="1">
                  <from>
                    <xdr:col>1</xdr:col>
                    <xdr:colOff>19050</xdr:colOff>
                    <xdr:row>132</xdr:row>
                    <xdr:rowOff>28575</xdr:rowOff>
                  </from>
                  <to>
                    <xdr:col>7</xdr:col>
                    <xdr:colOff>295275</xdr:colOff>
                    <xdr:row>133</xdr:row>
                    <xdr:rowOff>19050</xdr:rowOff>
                  </to>
                </anchor>
              </controlPr>
            </control>
          </mc:Choice>
        </mc:AlternateContent>
        <mc:AlternateContent xmlns:mc="http://schemas.openxmlformats.org/markup-compatibility/2006">
          <mc:Choice Requires="x14">
            <control shapeId="36939" r:id="rId78" name="Group Box 75">
              <controlPr defaultSize="0" autoFill="0" autoPict="0">
                <anchor moveWithCells="1">
                  <from>
                    <xdr:col>1</xdr:col>
                    <xdr:colOff>0</xdr:colOff>
                    <xdr:row>124</xdr:row>
                    <xdr:rowOff>257175</xdr:rowOff>
                  </from>
                  <to>
                    <xdr:col>7</xdr:col>
                    <xdr:colOff>457200</xdr:colOff>
                    <xdr:row>132</xdr:row>
                    <xdr:rowOff>533400</xdr:rowOff>
                  </to>
                </anchor>
              </controlPr>
            </control>
          </mc:Choice>
        </mc:AlternateContent>
        <mc:AlternateContent xmlns:mc="http://schemas.openxmlformats.org/markup-compatibility/2006">
          <mc:Choice Requires="x14">
            <control shapeId="36940" r:id="rId79" name="Option Button 76">
              <controlPr defaultSize="0" autoFill="0" autoLine="0" autoPict="0">
                <anchor moveWithCells="1">
                  <from>
                    <xdr:col>1</xdr:col>
                    <xdr:colOff>19050</xdr:colOff>
                    <xdr:row>136</xdr:row>
                    <xdr:rowOff>28575</xdr:rowOff>
                  </from>
                  <to>
                    <xdr:col>7</xdr:col>
                    <xdr:colOff>295275</xdr:colOff>
                    <xdr:row>137</xdr:row>
                    <xdr:rowOff>9525</xdr:rowOff>
                  </to>
                </anchor>
              </controlPr>
            </control>
          </mc:Choice>
        </mc:AlternateContent>
        <mc:AlternateContent xmlns:mc="http://schemas.openxmlformats.org/markup-compatibility/2006">
          <mc:Choice Requires="x14">
            <control shapeId="36941" r:id="rId80" name="Option Button 77">
              <controlPr defaultSize="0" autoFill="0" autoLine="0" autoPict="0">
                <anchor moveWithCells="1">
                  <from>
                    <xdr:col>1</xdr:col>
                    <xdr:colOff>19050</xdr:colOff>
                    <xdr:row>137</xdr:row>
                    <xdr:rowOff>28575</xdr:rowOff>
                  </from>
                  <to>
                    <xdr:col>7</xdr:col>
                    <xdr:colOff>295275</xdr:colOff>
                    <xdr:row>137</xdr:row>
                    <xdr:rowOff>504825</xdr:rowOff>
                  </to>
                </anchor>
              </controlPr>
            </control>
          </mc:Choice>
        </mc:AlternateContent>
        <mc:AlternateContent xmlns:mc="http://schemas.openxmlformats.org/markup-compatibility/2006">
          <mc:Choice Requires="x14">
            <control shapeId="36942" r:id="rId81" name="Check Box 78">
              <controlPr defaultSize="0" autoFill="0" autoLine="0" autoPict="0">
                <anchor moveWithCells="1">
                  <from>
                    <xdr:col>1</xdr:col>
                    <xdr:colOff>304800</xdr:colOff>
                    <xdr:row>138</xdr:row>
                    <xdr:rowOff>38100</xdr:rowOff>
                  </from>
                  <to>
                    <xdr:col>7</xdr:col>
                    <xdr:colOff>314325</xdr:colOff>
                    <xdr:row>138</xdr:row>
                    <xdr:rowOff>323850</xdr:rowOff>
                  </to>
                </anchor>
              </controlPr>
            </control>
          </mc:Choice>
        </mc:AlternateContent>
        <mc:AlternateContent xmlns:mc="http://schemas.openxmlformats.org/markup-compatibility/2006">
          <mc:Choice Requires="x14">
            <control shapeId="36943" r:id="rId82" name="Check Box 79">
              <controlPr defaultSize="0" autoFill="0" autoLine="0" autoPict="0">
                <anchor moveWithCells="1">
                  <from>
                    <xdr:col>1</xdr:col>
                    <xdr:colOff>304800</xdr:colOff>
                    <xdr:row>139</xdr:row>
                    <xdr:rowOff>38100</xdr:rowOff>
                  </from>
                  <to>
                    <xdr:col>7</xdr:col>
                    <xdr:colOff>314325</xdr:colOff>
                    <xdr:row>140</xdr:row>
                    <xdr:rowOff>0</xdr:rowOff>
                  </to>
                </anchor>
              </controlPr>
            </control>
          </mc:Choice>
        </mc:AlternateContent>
        <mc:AlternateContent xmlns:mc="http://schemas.openxmlformats.org/markup-compatibility/2006">
          <mc:Choice Requires="x14">
            <control shapeId="36944" r:id="rId83" name="Check Box 80">
              <controlPr defaultSize="0" autoFill="0" autoLine="0" autoPict="0">
                <anchor moveWithCells="1">
                  <from>
                    <xdr:col>1</xdr:col>
                    <xdr:colOff>304800</xdr:colOff>
                    <xdr:row>140</xdr:row>
                    <xdr:rowOff>38100</xdr:rowOff>
                  </from>
                  <to>
                    <xdr:col>7</xdr:col>
                    <xdr:colOff>314325</xdr:colOff>
                    <xdr:row>140</xdr:row>
                    <xdr:rowOff>333375</xdr:rowOff>
                  </to>
                </anchor>
              </controlPr>
            </control>
          </mc:Choice>
        </mc:AlternateContent>
        <mc:AlternateContent xmlns:mc="http://schemas.openxmlformats.org/markup-compatibility/2006">
          <mc:Choice Requires="x14">
            <control shapeId="36945" r:id="rId84" name="Group Box 81">
              <controlPr defaultSize="0" autoFill="0" autoPict="0">
                <anchor moveWithCells="1">
                  <from>
                    <xdr:col>1</xdr:col>
                    <xdr:colOff>0</xdr:colOff>
                    <xdr:row>136</xdr:row>
                    <xdr:rowOff>9525</xdr:rowOff>
                  </from>
                  <to>
                    <xdr:col>7</xdr:col>
                    <xdr:colOff>457200</xdr:colOff>
                    <xdr:row>141</xdr:row>
                    <xdr:rowOff>0</xdr:rowOff>
                  </to>
                </anchor>
              </controlPr>
            </control>
          </mc:Choice>
        </mc:AlternateContent>
        <mc:AlternateContent xmlns:mc="http://schemas.openxmlformats.org/markup-compatibility/2006">
          <mc:Choice Requires="x14">
            <control shapeId="36946" r:id="rId85" name="Option Button 82">
              <controlPr defaultSize="0" autoFill="0" autoLine="0" autoPict="0">
                <anchor moveWithCells="1">
                  <from>
                    <xdr:col>1</xdr:col>
                    <xdr:colOff>19050</xdr:colOff>
                    <xdr:row>141</xdr:row>
                    <xdr:rowOff>28575</xdr:rowOff>
                  </from>
                  <to>
                    <xdr:col>7</xdr:col>
                    <xdr:colOff>295275</xdr:colOff>
                    <xdr:row>142</xdr:row>
                    <xdr:rowOff>0</xdr:rowOff>
                  </to>
                </anchor>
              </controlPr>
            </control>
          </mc:Choice>
        </mc:AlternateContent>
        <mc:AlternateContent xmlns:mc="http://schemas.openxmlformats.org/markup-compatibility/2006">
          <mc:Choice Requires="x14">
            <control shapeId="36947" r:id="rId86" name="Option Button 83">
              <controlPr defaultSize="0" autoFill="0" autoLine="0" autoPict="0">
                <anchor moveWithCells="1">
                  <from>
                    <xdr:col>1</xdr:col>
                    <xdr:colOff>19050</xdr:colOff>
                    <xdr:row>142</xdr:row>
                    <xdr:rowOff>28575</xdr:rowOff>
                  </from>
                  <to>
                    <xdr:col>7</xdr:col>
                    <xdr:colOff>295275</xdr:colOff>
                    <xdr:row>143</xdr:row>
                    <xdr:rowOff>9525</xdr:rowOff>
                  </to>
                </anchor>
              </controlPr>
            </control>
          </mc:Choice>
        </mc:AlternateContent>
        <mc:AlternateContent xmlns:mc="http://schemas.openxmlformats.org/markup-compatibility/2006">
          <mc:Choice Requires="x14">
            <control shapeId="36948" r:id="rId87" name="Option Button 84">
              <controlPr defaultSize="0" autoFill="0" autoLine="0" autoPict="0">
                <anchor moveWithCells="1">
                  <from>
                    <xdr:col>1</xdr:col>
                    <xdr:colOff>19050</xdr:colOff>
                    <xdr:row>143</xdr:row>
                    <xdr:rowOff>28575</xdr:rowOff>
                  </from>
                  <to>
                    <xdr:col>7</xdr:col>
                    <xdr:colOff>295275</xdr:colOff>
                    <xdr:row>144</xdr:row>
                    <xdr:rowOff>0</xdr:rowOff>
                  </to>
                </anchor>
              </controlPr>
            </control>
          </mc:Choice>
        </mc:AlternateContent>
        <mc:AlternateContent xmlns:mc="http://schemas.openxmlformats.org/markup-compatibility/2006">
          <mc:Choice Requires="x14">
            <control shapeId="36949" r:id="rId88" name="Option Button 85">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6950" r:id="rId89" name="Group Box 86">
              <controlPr defaultSize="0" autoFill="0" autoPict="0">
                <anchor moveWithCells="1">
                  <from>
                    <xdr:col>1</xdr:col>
                    <xdr:colOff>0</xdr:colOff>
                    <xdr:row>140</xdr:row>
                    <xdr:rowOff>333375</xdr:rowOff>
                  </from>
                  <to>
                    <xdr:col>7</xdr:col>
                    <xdr:colOff>457200</xdr:colOff>
                    <xdr:row>144</xdr:row>
                    <xdr:rowOff>371475</xdr:rowOff>
                  </to>
                </anchor>
              </controlPr>
            </control>
          </mc:Choice>
        </mc:AlternateContent>
        <mc:AlternateContent xmlns:mc="http://schemas.openxmlformats.org/markup-compatibility/2006">
          <mc:Choice Requires="x14">
            <control shapeId="36951" r:id="rId90" name="Option Button 87">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6952" r:id="rId91" name="Option Button 88">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6953" r:id="rId92" name="Check Box 89">
              <controlPr defaultSize="0" autoFill="0" autoLine="0" autoPict="0">
                <anchor moveWithCells="1">
                  <from>
                    <xdr:col>1</xdr:col>
                    <xdr:colOff>304800</xdr:colOff>
                    <xdr:row>147</xdr:row>
                    <xdr:rowOff>38100</xdr:rowOff>
                  </from>
                  <to>
                    <xdr:col>7</xdr:col>
                    <xdr:colOff>314325</xdr:colOff>
                    <xdr:row>147</xdr:row>
                    <xdr:rowOff>304800</xdr:rowOff>
                  </to>
                </anchor>
              </controlPr>
            </control>
          </mc:Choice>
        </mc:AlternateContent>
        <mc:AlternateContent xmlns:mc="http://schemas.openxmlformats.org/markup-compatibility/2006">
          <mc:Choice Requires="x14">
            <control shapeId="36954" r:id="rId93" name="Check Box 90">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6955" r:id="rId94" name="Check Box 91">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6956" r:id="rId95" name="Check Box 92">
              <controlPr defaultSize="0" autoFill="0" autoLine="0" autoPict="0">
                <anchor moveWithCells="1">
                  <from>
                    <xdr:col>1</xdr:col>
                    <xdr:colOff>304800</xdr:colOff>
                    <xdr:row>150</xdr:row>
                    <xdr:rowOff>38100</xdr:rowOff>
                  </from>
                  <to>
                    <xdr:col>7</xdr:col>
                    <xdr:colOff>314325</xdr:colOff>
                    <xdr:row>150</xdr:row>
                    <xdr:rowOff>304800</xdr:rowOff>
                  </to>
                </anchor>
              </controlPr>
            </control>
          </mc:Choice>
        </mc:AlternateContent>
        <mc:AlternateContent xmlns:mc="http://schemas.openxmlformats.org/markup-compatibility/2006">
          <mc:Choice Requires="x14">
            <control shapeId="36957" r:id="rId96" name="Check Box 93">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6958" r:id="rId97" name="Group Box 94">
              <controlPr defaultSize="0" autoFill="0" autoPict="0">
                <anchor moveWithCells="1">
                  <from>
                    <xdr:col>1</xdr:col>
                    <xdr:colOff>0</xdr:colOff>
                    <xdr:row>144</xdr:row>
                    <xdr:rowOff>371475</xdr:rowOff>
                  </from>
                  <to>
                    <xdr:col>7</xdr:col>
                    <xdr:colOff>457200</xdr:colOff>
                    <xdr:row>152</xdr:row>
                    <xdr:rowOff>9525</xdr:rowOff>
                  </to>
                </anchor>
              </controlPr>
            </control>
          </mc:Choice>
        </mc:AlternateContent>
        <mc:AlternateContent xmlns:mc="http://schemas.openxmlformats.org/markup-compatibility/2006">
          <mc:Choice Requires="x14">
            <control shapeId="36959" r:id="rId98" name="Option Button 95">
              <controlPr defaultSize="0" autoFill="0" autoLine="0" autoPict="0">
                <anchor moveWithCells="1">
                  <from>
                    <xdr:col>1</xdr:col>
                    <xdr:colOff>19050</xdr:colOff>
                    <xdr:row>152</xdr:row>
                    <xdr:rowOff>28575</xdr:rowOff>
                  </from>
                  <to>
                    <xdr:col>7</xdr:col>
                    <xdr:colOff>295275</xdr:colOff>
                    <xdr:row>153</xdr:row>
                    <xdr:rowOff>0</xdr:rowOff>
                  </to>
                </anchor>
              </controlPr>
            </control>
          </mc:Choice>
        </mc:AlternateContent>
        <mc:AlternateContent xmlns:mc="http://schemas.openxmlformats.org/markup-compatibility/2006">
          <mc:Choice Requires="x14">
            <control shapeId="36960" r:id="rId99" name="Option Button 96">
              <controlPr defaultSize="0" autoFill="0" autoLine="0" autoPict="0">
                <anchor moveWithCells="1">
                  <from>
                    <xdr:col>1</xdr:col>
                    <xdr:colOff>19050</xdr:colOff>
                    <xdr:row>153</xdr:row>
                    <xdr:rowOff>28575</xdr:rowOff>
                  </from>
                  <to>
                    <xdr:col>7</xdr:col>
                    <xdr:colOff>295275</xdr:colOff>
                    <xdr:row>153</xdr:row>
                    <xdr:rowOff>419100</xdr:rowOff>
                  </to>
                </anchor>
              </controlPr>
            </control>
          </mc:Choice>
        </mc:AlternateContent>
        <mc:AlternateContent xmlns:mc="http://schemas.openxmlformats.org/markup-compatibility/2006">
          <mc:Choice Requires="x14">
            <control shapeId="36961" r:id="rId100" name="Check Box 97">
              <controlPr defaultSize="0" autoFill="0" autoLine="0" autoPict="0">
                <anchor moveWithCells="1">
                  <from>
                    <xdr:col>1</xdr:col>
                    <xdr:colOff>304800</xdr:colOff>
                    <xdr:row>155</xdr:row>
                    <xdr:rowOff>38100</xdr:rowOff>
                  </from>
                  <to>
                    <xdr:col>7</xdr:col>
                    <xdr:colOff>314325</xdr:colOff>
                    <xdr:row>156</xdr:row>
                    <xdr:rowOff>0</xdr:rowOff>
                  </to>
                </anchor>
              </controlPr>
            </control>
          </mc:Choice>
        </mc:AlternateContent>
        <mc:AlternateContent xmlns:mc="http://schemas.openxmlformats.org/markup-compatibility/2006">
          <mc:Choice Requires="x14">
            <control shapeId="36962" r:id="rId101" name="Check Box 98">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6963" r:id="rId102" name="Group Box 99">
              <controlPr defaultSize="0" autoFill="0" autoPict="0">
                <anchor moveWithCells="1">
                  <from>
                    <xdr:col>1</xdr:col>
                    <xdr:colOff>0</xdr:colOff>
                    <xdr:row>152</xdr:row>
                    <xdr:rowOff>9525</xdr:rowOff>
                  </from>
                  <to>
                    <xdr:col>7</xdr:col>
                    <xdr:colOff>457200</xdr:colOff>
                    <xdr:row>157</xdr:row>
                    <xdr:rowOff>9525</xdr:rowOff>
                  </to>
                </anchor>
              </controlPr>
            </control>
          </mc:Choice>
        </mc:AlternateContent>
        <mc:AlternateContent xmlns:mc="http://schemas.openxmlformats.org/markup-compatibility/2006">
          <mc:Choice Requires="x14">
            <control shapeId="36964" r:id="rId103" name="Option Button 100">
              <controlPr defaultSize="0" autoFill="0" autoLine="0" autoPict="0">
                <anchor moveWithCells="1">
                  <from>
                    <xdr:col>1</xdr:col>
                    <xdr:colOff>19050</xdr:colOff>
                    <xdr:row>157</xdr:row>
                    <xdr:rowOff>28575</xdr:rowOff>
                  </from>
                  <to>
                    <xdr:col>7</xdr:col>
                    <xdr:colOff>295275</xdr:colOff>
                    <xdr:row>158</xdr:row>
                    <xdr:rowOff>0</xdr:rowOff>
                  </to>
                </anchor>
              </controlPr>
            </control>
          </mc:Choice>
        </mc:AlternateContent>
        <mc:AlternateContent xmlns:mc="http://schemas.openxmlformats.org/markup-compatibility/2006">
          <mc:Choice Requires="x14">
            <control shapeId="36965" r:id="rId104" name="Option Button 101">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6966" r:id="rId105" name="Check Box 102">
              <controlPr defaultSize="0" autoFill="0" autoLine="0" autoPict="0">
                <anchor moveWithCells="1">
                  <from>
                    <xdr:col>1</xdr:col>
                    <xdr:colOff>304800</xdr:colOff>
                    <xdr:row>160</xdr:row>
                    <xdr:rowOff>38100</xdr:rowOff>
                  </from>
                  <to>
                    <xdr:col>7</xdr:col>
                    <xdr:colOff>314325</xdr:colOff>
                    <xdr:row>160</xdr:row>
                    <xdr:rowOff>323850</xdr:rowOff>
                  </to>
                </anchor>
              </controlPr>
            </control>
          </mc:Choice>
        </mc:AlternateContent>
        <mc:AlternateContent xmlns:mc="http://schemas.openxmlformats.org/markup-compatibility/2006">
          <mc:Choice Requires="x14">
            <control shapeId="36967" r:id="rId106" name="Check Box 103">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6968" r:id="rId107" name="Check Box 104">
              <controlPr defaultSize="0" autoFill="0" autoLine="0" autoPict="0">
                <anchor moveWithCells="1">
                  <from>
                    <xdr:col>1</xdr:col>
                    <xdr:colOff>304800</xdr:colOff>
                    <xdr:row>162</xdr:row>
                    <xdr:rowOff>28575</xdr:rowOff>
                  </from>
                  <to>
                    <xdr:col>7</xdr:col>
                    <xdr:colOff>314325</xdr:colOff>
                    <xdr:row>163</xdr:row>
                    <xdr:rowOff>19050</xdr:rowOff>
                  </to>
                </anchor>
              </controlPr>
            </control>
          </mc:Choice>
        </mc:AlternateContent>
        <mc:AlternateContent xmlns:mc="http://schemas.openxmlformats.org/markup-compatibility/2006">
          <mc:Choice Requires="x14">
            <control shapeId="36969" r:id="rId108" name="Group Box 105">
              <controlPr defaultSize="0" autoFill="0" autoPict="0">
                <anchor moveWithCells="1">
                  <from>
                    <xdr:col>1</xdr:col>
                    <xdr:colOff>0</xdr:colOff>
                    <xdr:row>157</xdr:row>
                    <xdr:rowOff>0</xdr:rowOff>
                  </from>
                  <to>
                    <xdr:col>7</xdr:col>
                    <xdr:colOff>457200</xdr:colOff>
                    <xdr:row>163</xdr:row>
                    <xdr:rowOff>342900</xdr:rowOff>
                  </to>
                </anchor>
              </controlPr>
            </control>
          </mc:Choice>
        </mc:AlternateContent>
        <mc:AlternateContent xmlns:mc="http://schemas.openxmlformats.org/markup-compatibility/2006">
          <mc:Choice Requires="x14">
            <control shapeId="36970"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6971"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6972"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6973"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6974"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6975"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6976" r:id="rId115" name="Group Box 112">
              <controlPr defaultSize="0" autoFill="0" autoPict="0">
                <anchor moveWithCells="1">
                  <from>
                    <xdr:col>1</xdr:col>
                    <xdr:colOff>0</xdr:colOff>
                    <xdr:row>101</xdr:row>
                    <xdr:rowOff>257175</xdr:rowOff>
                  </from>
                  <to>
                    <xdr:col>7</xdr:col>
                    <xdr:colOff>457200</xdr:colOff>
                    <xdr:row>108</xdr:row>
                    <xdr:rowOff>0</xdr:rowOff>
                  </to>
                </anchor>
              </controlPr>
            </control>
          </mc:Choice>
        </mc:AlternateContent>
        <mc:AlternateContent xmlns:mc="http://schemas.openxmlformats.org/markup-compatibility/2006">
          <mc:Choice Requires="x14">
            <control shapeId="36977"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6978"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6979"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6980"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6981"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6982"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6983"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6984"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6985"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6986"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6987"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6988"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6989"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6990"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6991"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6992"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6993"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6994"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6995"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6996"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6997"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6998"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6999"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7000"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7001"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7002"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7003"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7004"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7005"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7006"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7007"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7008"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7009"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7010"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7011"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7012"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7013"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7014"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7015"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7016"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7017"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7018"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7019"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7020"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7021" r:id="rId160" name="Check Box 157">
              <controlPr defaultSize="0" autoFill="0" autoLine="0" autoPict="0">
                <anchor moveWithCells="1">
                  <from>
                    <xdr:col>1</xdr:col>
                    <xdr:colOff>304800</xdr:colOff>
                    <xdr:row>154</xdr:row>
                    <xdr:rowOff>114300</xdr:rowOff>
                  </from>
                  <to>
                    <xdr:col>6</xdr:col>
                    <xdr:colOff>476250</xdr:colOff>
                    <xdr:row>155</xdr:row>
                    <xdr:rowOff>0</xdr:rowOff>
                  </to>
                </anchor>
              </controlPr>
            </control>
          </mc:Choice>
        </mc:AlternateContent>
        <mc:AlternateContent xmlns:mc="http://schemas.openxmlformats.org/markup-compatibility/2006">
          <mc:Choice Requires="x14">
            <control shapeId="37022" r:id="rId161" name="Check Box 158">
              <controlPr defaultSize="0" autoFill="0" autoLine="0" autoPict="0">
                <anchor moveWithCells="1">
                  <from>
                    <xdr:col>1</xdr:col>
                    <xdr:colOff>304800</xdr:colOff>
                    <xdr:row>159</xdr:row>
                    <xdr:rowOff>114300</xdr:rowOff>
                  </from>
                  <to>
                    <xdr:col>6</xdr:col>
                    <xdr:colOff>57150</xdr:colOff>
                    <xdr:row>159</xdr:row>
                    <xdr:rowOff>371475</xdr:rowOff>
                  </to>
                </anchor>
              </controlPr>
            </control>
          </mc:Choice>
        </mc:AlternateContent>
        <mc:AlternateContent xmlns:mc="http://schemas.openxmlformats.org/markup-compatibility/2006">
          <mc:Choice Requires="x14">
            <control shapeId="37023" r:id="rId162" name="Option Button 159">
              <controlPr defaultSize="0" autoFill="0" autoLine="0" autoPict="0">
                <anchor moveWithCells="1">
                  <from>
                    <xdr:col>1</xdr:col>
                    <xdr:colOff>19050</xdr:colOff>
                    <xdr:row>163</xdr:row>
                    <xdr:rowOff>47625</xdr:rowOff>
                  </from>
                  <to>
                    <xdr:col>7</xdr:col>
                    <xdr:colOff>238125</xdr:colOff>
                    <xdr:row>163</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topLeftCell="A73" zoomScaleNormal="100" zoomScaleSheetLayoutView="100" workbookViewId="0">
      <selection activeCell="J15" sqref="J15"/>
    </sheetView>
  </sheetViews>
  <sheetFormatPr defaultRowHeight="15" x14ac:dyDescent="0.25"/>
  <cols>
    <col min="1" max="1" width="40.5703125" customWidth="1"/>
    <col min="2" max="2" width="47.85546875" customWidth="1"/>
    <col min="3" max="4" width="9.140625" hidden="1" customWidth="1"/>
    <col min="5" max="5" width="9.140625" style="52"/>
    <col min="7" max="7" width="24.5703125" style="153" customWidth="1"/>
    <col min="8" max="8" width="23.5703125" style="153" customWidth="1"/>
  </cols>
  <sheetData>
    <row r="1" spans="1:8" ht="33" customHeight="1" thickBot="1" x14ac:dyDescent="0.3">
      <c r="A1" s="442" t="s">
        <v>187</v>
      </c>
      <c r="B1" s="443"/>
      <c r="C1" s="443"/>
      <c r="D1" s="443"/>
      <c r="E1" s="443"/>
      <c r="F1" s="443"/>
      <c r="G1" s="443"/>
      <c r="H1" s="444"/>
    </row>
    <row r="2" spans="1:8" ht="45.75" customHeight="1" thickBot="1" x14ac:dyDescent="0.3">
      <c r="A2" s="445" t="s">
        <v>188</v>
      </c>
      <c r="B2" s="283"/>
      <c r="C2" s="283"/>
      <c r="D2" s="283"/>
      <c r="E2" s="283"/>
      <c r="F2" s="283"/>
      <c r="G2" s="283"/>
      <c r="H2" s="437"/>
    </row>
    <row r="3" spans="1:8" ht="62.25" customHeight="1" thickBot="1" x14ac:dyDescent="0.3">
      <c r="A3" s="446" t="s">
        <v>189</v>
      </c>
      <c r="B3" s="447"/>
      <c r="C3" s="447"/>
      <c r="D3" s="447"/>
      <c r="E3" s="447"/>
      <c r="F3" s="447"/>
      <c r="G3" s="198" t="s">
        <v>136</v>
      </c>
      <c r="H3" s="15" t="s">
        <v>391</v>
      </c>
    </row>
    <row r="4" spans="1:8" ht="41.25" customHeight="1" x14ac:dyDescent="0.25">
      <c r="A4" s="300" t="s">
        <v>190</v>
      </c>
      <c r="B4" s="16"/>
      <c r="C4" s="16">
        <v>3</v>
      </c>
      <c r="D4" s="17" t="str">
        <f>IF($C$4=1, "0", "0")</f>
        <v>0</v>
      </c>
      <c r="E4" s="252" t="s">
        <v>162</v>
      </c>
      <c r="F4" s="199">
        <f>D4+D5+D6+D7</f>
        <v>4</v>
      </c>
      <c r="G4" s="343" t="s">
        <v>491</v>
      </c>
      <c r="H4" s="286"/>
    </row>
    <row r="5" spans="1:8" ht="36" customHeight="1" x14ac:dyDescent="0.25">
      <c r="A5" s="301"/>
      <c r="B5" s="19"/>
      <c r="C5" s="19"/>
      <c r="D5" s="20" t="str">
        <f>IF($C$4=2, "3", "0")</f>
        <v>0</v>
      </c>
      <c r="E5" s="253"/>
      <c r="F5" s="21"/>
      <c r="G5" s="344"/>
      <c r="H5" s="287"/>
    </row>
    <row r="6" spans="1:8" ht="36" customHeight="1" x14ac:dyDescent="0.25">
      <c r="A6" s="301"/>
      <c r="B6" s="200"/>
      <c r="C6" s="19"/>
      <c r="D6" s="20" t="str">
        <f>IF($C$4=3, "4", "0")</f>
        <v>4</v>
      </c>
      <c r="E6" s="253"/>
      <c r="F6" s="21"/>
      <c r="G6" s="344"/>
      <c r="H6" s="287"/>
    </row>
    <row r="7" spans="1:8" ht="47.25" customHeight="1" thickBot="1" x14ac:dyDescent="0.3">
      <c r="A7" s="314"/>
      <c r="B7" s="201"/>
      <c r="C7" s="22"/>
      <c r="D7" s="23" t="str">
        <f>IF($C$4=4, "6", "0")</f>
        <v>0</v>
      </c>
      <c r="E7" s="254"/>
      <c r="F7" s="24"/>
      <c r="G7" s="346"/>
      <c r="H7" s="288"/>
    </row>
    <row r="8" spans="1:8" ht="30" customHeight="1" x14ac:dyDescent="0.25">
      <c r="A8" s="300" t="s">
        <v>191</v>
      </c>
      <c r="B8" s="16"/>
      <c r="C8" s="16">
        <v>3</v>
      </c>
      <c r="D8" s="17" t="str">
        <f>IF($C$8=1, "0", "0")</f>
        <v>0</v>
      </c>
      <c r="E8" s="255" t="s">
        <v>164</v>
      </c>
      <c r="F8" s="18">
        <f>D8+D9+D10</f>
        <v>6</v>
      </c>
      <c r="G8" s="283" t="s">
        <v>491</v>
      </c>
      <c r="H8" s="437"/>
    </row>
    <row r="9" spans="1:8" ht="36.75" customHeight="1" x14ac:dyDescent="0.25">
      <c r="A9" s="301"/>
      <c r="B9" s="19"/>
      <c r="C9" s="19"/>
      <c r="D9" s="20" t="str">
        <f>IF($C$8=2, "3", "0")</f>
        <v>0</v>
      </c>
      <c r="E9" s="253"/>
      <c r="F9" s="21"/>
      <c r="G9" s="284"/>
      <c r="H9" s="438"/>
    </row>
    <row r="10" spans="1:8" ht="40.5" customHeight="1" thickBot="1" x14ac:dyDescent="0.3">
      <c r="A10" s="314"/>
      <c r="B10" s="22"/>
      <c r="C10" s="22"/>
      <c r="D10" s="23" t="str">
        <f>IF($C$8=3, "6", "0")</f>
        <v>6</v>
      </c>
      <c r="E10" s="254"/>
      <c r="F10" s="24"/>
      <c r="G10" s="285"/>
      <c r="H10" s="439"/>
    </row>
    <row r="11" spans="1:8" ht="54.95" customHeight="1" x14ac:dyDescent="0.25">
      <c r="A11" s="300" t="s">
        <v>192</v>
      </c>
      <c r="B11" s="16"/>
      <c r="C11" s="16">
        <v>2</v>
      </c>
      <c r="D11" s="17" t="str">
        <f>IF($C$11=1, "4", "0")</f>
        <v>0</v>
      </c>
      <c r="E11" s="252" t="s">
        <v>165</v>
      </c>
      <c r="F11" s="199">
        <f>D11+D12</f>
        <v>0</v>
      </c>
      <c r="G11" s="428" t="s">
        <v>193</v>
      </c>
      <c r="H11" s="286" t="s">
        <v>492</v>
      </c>
    </row>
    <row r="12" spans="1:8" ht="55.15" customHeight="1" thickBot="1" x14ac:dyDescent="0.3">
      <c r="A12" s="301"/>
      <c r="B12" s="19"/>
      <c r="C12" s="19"/>
      <c r="D12" s="20" t="str">
        <f>IF($C$11=2, "0", "0")</f>
        <v>0</v>
      </c>
      <c r="E12" s="253"/>
      <c r="F12" s="21"/>
      <c r="G12" s="345"/>
      <c r="H12" s="298"/>
    </row>
    <row r="13" spans="1:8" ht="30" customHeight="1" x14ac:dyDescent="0.25">
      <c r="A13" s="300" t="s">
        <v>194</v>
      </c>
      <c r="B13" s="59" t="s">
        <v>195</v>
      </c>
      <c r="C13" s="16"/>
      <c r="D13" s="17"/>
      <c r="E13" s="252" t="s">
        <v>166</v>
      </c>
      <c r="F13" s="199">
        <f>D15+D16+D17+D19+D20+D21+D23+D24+D25</f>
        <v>4</v>
      </c>
      <c r="G13" s="343" t="s">
        <v>493</v>
      </c>
      <c r="H13" s="286"/>
    </row>
    <row r="14" spans="1:8" ht="20.100000000000001" customHeight="1" x14ac:dyDescent="0.25">
      <c r="A14" s="301"/>
      <c r="B14" s="202" t="s">
        <v>196</v>
      </c>
      <c r="C14" s="19"/>
      <c r="D14" s="20"/>
      <c r="E14" s="253"/>
      <c r="F14" s="21"/>
      <c r="G14" s="344"/>
      <c r="H14" s="287"/>
    </row>
    <row r="15" spans="1:8" ht="20.100000000000001" customHeight="1" x14ac:dyDescent="0.25">
      <c r="A15" s="301"/>
      <c r="B15" s="19"/>
      <c r="C15" s="19">
        <v>7</v>
      </c>
      <c r="D15" s="20">
        <f>IF($C$15=1, 4, 0)</f>
        <v>0</v>
      </c>
      <c r="E15" s="253"/>
      <c r="F15" s="21"/>
      <c r="G15" s="344"/>
      <c r="H15" s="287"/>
    </row>
    <row r="16" spans="1:8" ht="20.100000000000001" customHeight="1" x14ac:dyDescent="0.25">
      <c r="A16" s="301"/>
      <c r="B16" s="19"/>
      <c r="C16" s="19"/>
      <c r="D16" s="20">
        <f>IF($C$15=2, 2, 0)</f>
        <v>0</v>
      </c>
      <c r="E16" s="253"/>
      <c r="F16" s="21"/>
      <c r="G16" s="344"/>
      <c r="H16" s="287"/>
    </row>
    <row r="17" spans="1:14" ht="20.100000000000001" customHeight="1" x14ac:dyDescent="0.25">
      <c r="A17" s="301"/>
      <c r="B17" s="19"/>
      <c r="C17" s="19"/>
      <c r="D17" s="20">
        <f>IF($C$15=3, 0, 0)</f>
        <v>0</v>
      </c>
      <c r="E17" s="253"/>
      <c r="F17" s="21"/>
      <c r="G17" s="344"/>
      <c r="H17" s="287"/>
    </row>
    <row r="18" spans="1:14" ht="20.100000000000001" customHeight="1" x14ac:dyDescent="0.25">
      <c r="A18" s="301"/>
      <c r="B18" s="202" t="s">
        <v>197</v>
      </c>
      <c r="C18" s="19"/>
      <c r="D18" s="20"/>
      <c r="E18" s="253"/>
      <c r="F18" s="21"/>
      <c r="G18" s="344"/>
      <c r="H18" s="287"/>
    </row>
    <row r="19" spans="1:14" ht="20.100000000000001" customHeight="1" x14ac:dyDescent="0.25">
      <c r="A19" s="301"/>
      <c r="B19" s="19"/>
      <c r="C19" s="19"/>
      <c r="D19" s="20">
        <f>IF($C$15=4, 4, 0)</f>
        <v>0</v>
      </c>
      <c r="E19" s="253"/>
      <c r="F19" s="21"/>
      <c r="G19" s="344"/>
      <c r="H19" s="287"/>
    </row>
    <row r="20" spans="1:14" ht="20.100000000000001" customHeight="1" x14ac:dyDescent="0.25">
      <c r="A20" s="301"/>
      <c r="B20" s="19"/>
      <c r="C20" s="19"/>
      <c r="D20" s="20">
        <f>IF($C$15=5, 2, 0)</f>
        <v>0</v>
      </c>
      <c r="E20" s="253"/>
      <c r="F20" s="21"/>
      <c r="G20" s="344"/>
      <c r="H20" s="287"/>
    </row>
    <row r="21" spans="1:14" ht="20.100000000000001" customHeight="1" x14ac:dyDescent="0.25">
      <c r="A21" s="301"/>
      <c r="B21" s="19"/>
      <c r="C21" s="19"/>
      <c r="D21" s="20">
        <f>IF($C$15=6, 0, 0)</f>
        <v>0</v>
      </c>
      <c r="E21" s="253"/>
      <c r="F21" s="21"/>
      <c r="G21" s="344"/>
      <c r="H21" s="287"/>
    </row>
    <row r="22" spans="1:14" ht="20.100000000000001" customHeight="1" x14ac:dyDescent="0.25">
      <c r="A22" s="301"/>
      <c r="B22" s="202" t="s">
        <v>198</v>
      </c>
      <c r="C22" s="19"/>
      <c r="D22" s="20"/>
      <c r="E22" s="253"/>
      <c r="F22" s="21"/>
      <c r="G22" s="344"/>
      <c r="H22" s="287"/>
    </row>
    <row r="23" spans="1:14" ht="20.100000000000001" customHeight="1" x14ac:dyDescent="0.25">
      <c r="A23" s="301"/>
      <c r="B23" s="19"/>
      <c r="C23" s="19"/>
      <c r="D23" s="20">
        <f>IF($C$15=7, 4, 0)</f>
        <v>4</v>
      </c>
      <c r="E23" s="253"/>
      <c r="F23" s="21"/>
      <c r="G23" s="344"/>
      <c r="H23" s="287"/>
    </row>
    <row r="24" spans="1:14" ht="20.100000000000001" customHeight="1" x14ac:dyDescent="0.25">
      <c r="A24" s="301"/>
      <c r="B24" s="19"/>
      <c r="C24" s="19"/>
      <c r="D24" s="20">
        <f>IF($C$15=8, 2, 0)</f>
        <v>0</v>
      </c>
      <c r="E24" s="253"/>
      <c r="F24" s="21"/>
      <c r="G24" s="344"/>
      <c r="H24" s="287"/>
    </row>
    <row r="25" spans="1:14" ht="20.100000000000001" customHeight="1" thickBot="1" x14ac:dyDescent="0.3">
      <c r="A25" s="314"/>
      <c r="B25" s="22"/>
      <c r="C25" s="22"/>
      <c r="D25" s="23">
        <f>IF($C$15=9, 0, 0)</f>
        <v>0</v>
      </c>
      <c r="E25" s="254"/>
      <c r="F25" s="24"/>
      <c r="G25" s="346"/>
      <c r="H25" s="288"/>
    </row>
    <row r="26" spans="1:14" ht="30" customHeight="1" thickBot="1" x14ac:dyDescent="0.3">
      <c r="A26" s="440" t="s">
        <v>406</v>
      </c>
      <c r="B26" s="441"/>
      <c r="C26" s="441"/>
      <c r="D26" s="441"/>
      <c r="E26" s="441"/>
      <c r="F26" s="205">
        <f>F4+F8+F11+F13</f>
        <v>14</v>
      </c>
      <c r="G26" s="41"/>
      <c r="H26" s="42"/>
    </row>
    <row r="27" spans="1:14" ht="30" customHeight="1" thickBot="1" x14ac:dyDescent="0.3">
      <c r="A27" s="43"/>
      <c r="B27" s="43"/>
      <c r="C27" s="43"/>
      <c r="D27" s="43"/>
      <c r="E27" s="44"/>
      <c r="F27" s="528"/>
      <c r="G27" s="528"/>
      <c r="H27" s="528"/>
    </row>
    <row r="28" spans="1:14" ht="77.25" customHeight="1" thickBot="1" x14ac:dyDescent="0.3">
      <c r="A28" s="435" t="s">
        <v>199</v>
      </c>
      <c r="B28" s="354"/>
      <c r="C28" s="354"/>
      <c r="D28" s="354"/>
      <c r="E28" s="354"/>
      <c r="F28" s="436"/>
      <c r="G28" s="45" t="s">
        <v>136</v>
      </c>
      <c r="H28" s="46" t="s">
        <v>391</v>
      </c>
    </row>
    <row r="29" spans="1:14" ht="84" customHeight="1" x14ac:dyDescent="0.25">
      <c r="A29" s="300" t="s">
        <v>407</v>
      </c>
      <c r="B29" s="31"/>
      <c r="C29" s="16">
        <v>2</v>
      </c>
      <c r="D29" s="17">
        <f>IF($C$29=1, 5, 0)</f>
        <v>0</v>
      </c>
      <c r="E29" s="252" t="s">
        <v>162</v>
      </c>
      <c r="F29" s="18">
        <f>D29+D30</f>
        <v>0</v>
      </c>
      <c r="G29" s="434" t="s">
        <v>494</v>
      </c>
      <c r="H29" s="347"/>
    </row>
    <row r="30" spans="1:14" ht="72" customHeight="1" thickBot="1" x14ac:dyDescent="0.3">
      <c r="A30" s="426"/>
      <c r="B30" s="1"/>
      <c r="C30" s="19"/>
      <c r="D30" s="20">
        <f>IF($C$29=2, 0, 0)</f>
        <v>0</v>
      </c>
      <c r="E30" s="253"/>
      <c r="F30" s="21"/>
      <c r="G30" s="345"/>
      <c r="H30" s="348"/>
    </row>
    <row r="31" spans="1:14" ht="30" customHeight="1" x14ac:dyDescent="0.25">
      <c r="A31" s="300" t="s">
        <v>200</v>
      </c>
      <c r="B31" s="31"/>
      <c r="C31" s="16">
        <v>4</v>
      </c>
      <c r="D31" s="17">
        <f>IF($C$31=1, 0, 0)</f>
        <v>0</v>
      </c>
      <c r="E31" s="252" t="s">
        <v>164</v>
      </c>
      <c r="F31" s="18">
        <f>D31+D32+D33+D34+D35</f>
        <v>7</v>
      </c>
      <c r="G31" s="343" t="s">
        <v>495</v>
      </c>
      <c r="H31" s="286"/>
      <c r="N31" s="47"/>
    </row>
    <row r="32" spans="1:14" ht="30" customHeight="1" x14ac:dyDescent="0.25">
      <c r="A32" s="301"/>
      <c r="B32" s="1"/>
      <c r="C32" s="19"/>
      <c r="D32" s="20">
        <f>IF($C$31=2, 2, 0)</f>
        <v>0</v>
      </c>
      <c r="E32" s="253"/>
      <c r="F32" s="21"/>
      <c r="G32" s="344"/>
      <c r="H32" s="287"/>
    </row>
    <row r="33" spans="1:9" ht="30" customHeight="1" x14ac:dyDescent="0.25">
      <c r="A33" s="301"/>
      <c r="B33" s="1"/>
      <c r="C33" s="19"/>
      <c r="D33" s="20">
        <f>IF($C$31=3, 5, 0)</f>
        <v>0</v>
      </c>
      <c r="E33" s="253"/>
      <c r="F33" s="21"/>
      <c r="G33" s="344"/>
      <c r="H33" s="287"/>
    </row>
    <row r="34" spans="1:9" ht="30" customHeight="1" x14ac:dyDescent="0.25">
      <c r="A34" s="301"/>
      <c r="B34" s="1"/>
      <c r="C34" s="19"/>
      <c r="D34" s="20">
        <f>IF($C$31=4,7, 0)</f>
        <v>7</v>
      </c>
      <c r="E34" s="253"/>
      <c r="F34" s="21"/>
      <c r="G34" s="344"/>
      <c r="H34" s="287"/>
    </row>
    <row r="35" spans="1:9" ht="30" customHeight="1" thickBot="1" x14ac:dyDescent="0.3">
      <c r="A35" s="301"/>
      <c r="B35" s="1"/>
      <c r="C35" s="19"/>
      <c r="D35" s="20">
        <f>IF($C$31=5, 10, 0)</f>
        <v>0</v>
      </c>
      <c r="E35" s="253"/>
      <c r="F35" s="21"/>
      <c r="G35" s="345"/>
      <c r="H35" s="298"/>
    </row>
    <row r="36" spans="1:9" ht="30" customHeight="1" x14ac:dyDescent="0.25">
      <c r="A36" s="339" t="s">
        <v>201</v>
      </c>
      <c r="B36" s="31"/>
      <c r="C36" s="16">
        <v>1</v>
      </c>
      <c r="D36" s="17">
        <f>IF($C$36=1, 0, 0)</f>
        <v>0</v>
      </c>
      <c r="E36" s="252" t="s">
        <v>165</v>
      </c>
      <c r="F36" s="18">
        <f>D36+D37+D38+D39+D40+D41</f>
        <v>0</v>
      </c>
      <c r="G36" s="343"/>
      <c r="H36" s="286"/>
      <c r="I36" s="33"/>
    </row>
    <row r="37" spans="1:9" ht="30" customHeight="1" x14ac:dyDescent="0.25">
      <c r="A37" s="340"/>
      <c r="B37" s="1"/>
      <c r="C37" s="19"/>
      <c r="D37" s="20">
        <f>IF($C$36=2, 1, 0)</f>
        <v>0</v>
      </c>
      <c r="E37" s="253"/>
      <c r="F37" s="21"/>
      <c r="G37" s="344"/>
      <c r="H37" s="287"/>
    </row>
    <row r="38" spans="1:9" ht="30" customHeight="1" x14ac:dyDescent="0.25">
      <c r="A38" s="340"/>
      <c r="B38" s="1"/>
      <c r="C38" s="19"/>
      <c r="D38" s="20">
        <f>IF($C$36=3, 2, 0)</f>
        <v>0</v>
      </c>
      <c r="E38" s="253"/>
      <c r="F38" s="21"/>
      <c r="G38" s="344"/>
      <c r="H38" s="287"/>
    </row>
    <row r="39" spans="1:9" ht="30" customHeight="1" x14ac:dyDescent="0.25">
      <c r="A39" s="340"/>
      <c r="B39" s="1"/>
      <c r="C39" s="19"/>
      <c r="D39" s="20">
        <f>IF($C$36=4, 2.5, 0)</f>
        <v>0</v>
      </c>
      <c r="E39" s="253"/>
      <c r="F39" s="21"/>
      <c r="G39" s="344"/>
      <c r="H39" s="287"/>
    </row>
    <row r="40" spans="1:9" ht="30" customHeight="1" x14ac:dyDescent="0.25">
      <c r="A40" s="340"/>
      <c r="B40" s="1"/>
      <c r="C40" s="19"/>
      <c r="D40" s="20">
        <f>IF($C$36=5, 3.5, 0)</f>
        <v>0</v>
      </c>
      <c r="E40" s="253"/>
      <c r="F40" s="21"/>
      <c r="G40" s="344"/>
      <c r="H40" s="287"/>
    </row>
    <row r="41" spans="1:9" ht="30" customHeight="1" thickBot="1" x14ac:dyDescent="0.3">
      <c r="A41" s="341"/>
      <c r="B41" s="32"/>
      <c r="C41" s="22"/>
      <c r="D41" s="23">
        <f>IF($C$36=6, 5, 0)</f>
        <v>0</v>
      </c>
      <c r="E41" s="254"/>
      <c r="F41" s="24"/>
      <c r="G41" s="346"/>
      <c r="H41" s="288"/>
    </row>
    <row r="42" spans="1:9" ht="30" customHeight="1" thickBot="1" x14ac:dyDescent="0.3">
      <c r="A42" s="336" t="s">
        <v>408</v>
      </c>
      <c r="B42" s="337"/>
      <c r="C42" s="337"/>
      <c r="D42" s="337"/>
      <c r="E42" s="337"/>
      <c r="F42" s="203">
        <f>F29+F31+F36</f>
        <v>7</v>
      </c>
      <c r="G42" s="48"/>
      <c r="H42" s="49"/>
    </row>
    <row r="43" spans="1:9" ht="30" customHeight="1" thickBot="1" x14ac:dyDescent="0.3">
      <c r="A43" s="43"/>
      <c r="B43" s="528"/>
      <c r="C43" s="528"/>
      <c r="D43" s="528"/>
      <c r="E43" s="528"/>
      <c r="F43" s="528"/>
      <c r="G43" s="528"/>
      <c r="H43" s="528"/>
    </row>
    <row r="44" spans="1:9" ht="81.75" customHeight="1" thickBot="1" x14ac:dyDescent="0.3">
      <c r="A44" s="431" t="s">
        <v>202</v>
      </c>
      <c r="B44" s="432"/>
      <c r="C44" s="432"/>
      <c r="D44" s="432"/>
      <c r="E44" s="432"/>
      <c r="F44" s="433"/>
      <c r="G44" s="45" t="s">
        <v>136</v>
      </c>
      <c r="H44" s="46" t="s">
        <v>391</v>
      </c>
    </row>
    <row r="45" spans="1:9" ht="30" customHeight="1" x14ac:dyDescent="0.25">
      <c r="A45" s="339" t="s">
        <v>203</v>
      </c>
      <c r="B45" s="31"/>
      <c r="C45" s="16">
        <v>2</v>
      </c>
      <c r="D45" s="17">
        <f>IF($C$45=1, 0, 0)</f>
        <v>0</v>
      </c>
      <c r="E45" s="252" t="s">
        <v>162</v>
      </c>
      <c r="F45" s="18">
        <f>IF(C45=1, 0, IF(C45=2, D47+D48+D49+D50+D51, IF(OR(C45&lt;&gt;1, C45&lt;&gt;2),0)))</f>
        <v>6</v>
      </c>
      <c r="G45" s="343" t="s">
        <v>496</v>
      </c>
      <c r="H45" s="286"/>
    </row>
    <row r="46" spans="1:9" ht="30" customHeight="1" x14ac:dyDescent="0.25">
      <c r="A46" s="340"/>
      <c r="B46" s="1"/>
      <c r="C46" s="19"/>
      <c r="D46" s="20"/>
      <c r="E46" s="253"/>
      <c r="F46" s="21"/>
      <c r="G46" s="344"/>
      <c r="H46" s="287"/>
    </row>
    <row r="47" spans="1:9" ht="30" customHeight="1" x14ac:dyDescent="0.25">
      <c r="A47" s="340"/>
      <c r="B47" s="1"/>
      <c r="C47" s="19" t="b">
        <v>1</v>
      </c>
      <c r="D47" s="204" t="str">
        <f>IF(AND($C$45=2, C47=TRUE), "2", "0")</f>
        <v>2</v>
      </c>
      <c r="E47" s="253" t="str">
        <f>IF(AND($C$45&lt;&gt;2, C47=TRUE),"ERROR", "")</f>
        <v/>
      </c>
      <c r="F47" s="21"/>
      <c r="G47" s="344"/>
      <c r="H47" s="287"/>
    </row>
    <row r="48" spans="1:9" ht="30" customHeight="1" x14ac:dyDescent="0.25">
      <c r="A48" s="340"/>
      <c r="B48" s="1"/>
      <c r="C48" s="19" t="b">
        <v>1</v>
      </c>
      <c r="D48" s="204" t="str">
        <f t="shared" ref="D48:D51" si="0">IF(AND($C$45=2, C48=TRUE), "2", "0")</f>
        <v>2</v>
      </c>
      <c r="E48" s="253" t="str">
        <f t="shared" ref="E48:E51" si="1">IF(AND($C$45&lt;&gt;2, C48=TRUE),"ERROR", "")</f>
        <v/>
      </c>
      <c r="F48" s="21"/>
      <c r="G48" s="344"/>
      <c r="H48" s="287"/>
    </row>
    <row r="49" spans="1:8" ht="30" customHeight="1" x14ac:dyDescent="0.25">
      <c r="A49" s="340"/>
      <c r="B49" s="1"/>
      <c r="C49" s="19" t="b">
        <v>1</v>
      </c>
      <c r="D49" s="204" t="str">
        <f t="shared" si="0"/>
        <v>2</v>
      </c>
      <c r="E49" s="253" t="str">
        <f t="shared" si="1"/>
        <v/>
      </c>
      <c r="F49" s="21"/>
      <c r="G49" s="344"/>
      <c r="H49" s="287"/>
    </row>
    <row r="50" spans="1:8" ht="30" customHeight="1" x14ac:dyDescent="0.25">
      <c r="A50" s="340"/>
      <c r="B50" s="1"/>
      <c r="C50" s="19" t="b">
        <v>0</v>
      </c>
      <c r="D50" s="204" t="str">
        <f t="shared" si="0"/>
        <v>0</v>
      </c>
      <c r="E50" s="253" t="str">
        <f t="shared" si="1"/>
        <v/>
      </c>
      <c r="F50" s="21"/>
      <c r="G50" s="344"/>
      <c r="H50" s="287"/>
    </row>
    <row r="51" spans="1:8" ht="30" customHeight="1" thickBot="1" x14ac:dyDescent="0.3">
      <c r="A51" s="340"/>
      <c r="B51" s="1"/>
      <c r="C51" s="19" t="b">
        <v>0</v>
      </c>
      <c r="D51" s="204" t="str">
        <f t="shared" si="0"/>
        <v>0</v>
      </c>
      <c r="E51" s="253" t="str">
        <f t="shared" si="1"/>
        <v/>
      </c>
      <c r="F51" s="21"/>
      <c r="G51" s="345"/>
      <c r="H51" s="298"/>
    </row>
    <row r="52" spans="1:8" ht="41.25" customHeight="1" x14ac:dyDescent="0.25">
      <c r="A52" s="339" t="s">
        <v>409</v>
      </c>
      <c r="B52" s="31"/>
      <c r="C52" s="16">
        <v>1</v>
      </c>
      <c r="D52" s="17">
        <f>IF($C$52=1, 0, 0)</f>
        <v>0</v>
      </c>
      <c r="E52" s="252" t="s">
        <v>164</v>
      </c>
      <c r="F52" s="18">
        <f>D52+D53+D54+D55+D56</f>
        <v>0</v>
      </c>
      <c r="G52" s="343"/>
      <c r="H52" s="531"/>
    </row>
    <row r="53" spans="1:8" ht="42.75" customHeight="1" x14ac:dyDescent="0.25">
      <c r="A53" s="340"/>
      <c r="B53" s="1"/>
      <c r="C53" s="19"/>
      <c r="D53" s="20">
        <f>IF($C$52=2, 1, 0)</f>
        <v>0</v>
      </c>
      <c r="E53" s="253"/>
      <c r="F53" s="21"/>
      <c r="G53" s="344"/>
      <c r="H53" s="533"/>
    </row>
    <row r="54" spans="1:8" ht="41.25" customHeight="1" x14ac:dyDescent="0.25">
      <c r="A54" s="340"/>
      <c r="B54" s="1"/>
      <c r="C54" s="19"/>
      <c r="D54" s="20">
        <f>IF($C$52=3, 3, 0)</f>
        <v>0</v>
      </c>
      <c r="E54" s="253"/>
      <c r="F54" s="21"/>
      <c r="G54" s="344"/>
      <c r="H54" s="533"/>
    </row>
    <row r="55" spans="1:8" ht="43.5" customHeight="1" x14ac:dyDescent="0.25">
      <c r="A55" s="340"/>
      <c r="B55" s="1"/>
      <c r="C55" s="19"/>
      <c r="D55" s="20">
        <f>IF($C$52=4, 5, 0)</f>
        <v>0</v>
      </c>
      <c r="E55" s="253"/>
      <c r="F55" s="21"/>
      <c r="G55" s="344"/>
      <c r="H55" s="533"/>
    </row>
    <row r="56" spans="1:8" ht="43.5" customHeight="1" thickBot="1" x14ac:dyDescent="0.3">
      <c r="A56" s="340"/>
      <c r="B56" s="1"/>
      <c r="C56" s="19"/>
      <c r="D56" s="20">
        <f>IF($C$52=5, 7, 0)</f>
        <v>0</v>
      </c>
      <c r="E56" s="253"/>
      <c r="F56" s="21"/>
      <c r="G56" s="345"/>
      <c r="H56" s="539"/>
    </row>
    <row r="57" spans="1:8" ht="35.1" customHeight="1" x14ac:dyDescent="0.25">
      <c r="A57" s="339" t="s">
        <v>204</v>
      </c>
      <c r="B57" s="31"/>
      <c r="C57" s="16">
        <v>4</v>
      </c>
      <c r="D57" s="17">
        <f>IF($C$57=1, 0, 0)</f>
        <v>0</v>
      </c>
      <c r="E57" s="252" t="s">
        <v>165</v>
      </c>
      <c r="F57" s="18">
        <f>D57+D58+D59+D60</f>
        <v>3</v>
      </c>
      <c r="G57" s="343" t="s">
        <v>497</v>
      </c>
      <c r="H57" s="286"/>
    </row>
    <row r="58" spans="1:8" ht="39.75" customHeight="1" x14ac:dyDescent="0.25">
      <c r="A58" s="340"/>
      <c r="B58" s="1"/>
      <c r="C58" s="19"/>
      <c r="D58" s="20">
        <f>IF($C$57=2, 1, 0)</f>
        <v>0</v>
      </c>
      <c r="E58" s="253"/>
      <c r="F58" s="21"/>
      <c r="G58" s="344"/>
      <c r="H58" s="287"/>
    </row>
    <row r="59" spans="1:8" ht="42" customHeight="1" x14ac:dyDescent="0.25">
      <c r="A59" s="340"/>
      <c r="B59" s="1"/>
      <c r="C59" s="19"/>
      <c r="D59" s="20">
        <f>IF($C$57=3, 2, 0)</f>
        <v>0</v>
      </c>
      <c r="E59" s="253"/>
      <c r="F59" s="21"/>
      <c r="G59" s="344"/>
      <c r="H59" s="287"/>
    </row>
    <row r="60" spans="1:8" ht="45" customHeight="1" thickBot="1" x14ac:dyDescent="0.3">
      <c r="A60" s="341"/>
      <c r="B60" s="32"/>
      <c r="C60" s="22"/>
      <c r="D60" s="23">
        <f>IF($C$57=4, 3, 0)</f>
        <v>3</v>
      </c>
      <c r="E60" s="254"/>
      <c r="F60" s="24"/>
      <c r="G60" s="346"/>
      <c r="H60" s="288"/>
    </row>
    <row r="61" spans="1:8" ht="30" customHeight="1" thickBot="1" x14ac:dyDescent="0.3">
      <c r="A61" s="336" t="s">
        <v>205</v>
      </c>
      <c r="B61" s="337"/>
      <c r="C61" s="337"/>
      <c r="D61" s="337"/>
      <c r="E61" s="337"/>
      <c r="F61" s="203">
        <f>F45+F52+F57</f>
        <v>9</v>
      </c>
      <c r="G61" s="48"/>
      <c r="H61" s="49"/>
    </row>
    <row r="62" spans="1:8" ht="30" customHeight="1" thickBot="1" x14ac:dyDescent="0.3">
      <c r="A62" s="43"/>
      <c r="B62" s="43"/>
      <c r="C62" s="43"/>
      <c r="D62" s="43"/>
      <c r="E62" s="44"/>
      <c r="F62" s="528"/>
      <c r="G62" s="528"/>
      <c r="H62" s="528"/>
    </row>
    <row r="63" spans="1:8" ht="63.75" customHeight="1" thickBot="1" x14ac:dyDescent="0.3">
      <c r="A63" s="431" t="s">
        <v>206</v>
      </c>
      <c r="B63" s="432"/>
      <c r="C63" s="432"/>
      <c r="D63" s="432"/>
      <c r="E63" s="432"/>
      <c r="F63" s="433"/>
      <c r="G63" s="45" t="s">
        <v>136</v>
      </c>
      <c r="H63" s="46" t="s">
        <v>391</v>
      </c>
    </row>
    <row r="64" spans="1:8" ht="30" customHeight="1" x14ac:dyDescent="0.25">
      <c r="A64" s="339" t="s">
        <v>410</v>
      </c>
      <c r="B64" s="31"/>
      <c r="C64" s="16">
        <v>2</v>
      </c>
      <c r="D64" s="17">
        <f>IF($C$64=1, 0, 0)</f>
        <v>0</v>
      </c>
      <c r="E64" s="255" t="s">
        <v>162</v>
      </c>
      <c r="F64" s="18">
        <f>IF(AND(C64=2,D65+D66+D67+D68+D69+D70+D71+D72+D73&gt;=5), 5, D65+D66+D67+D68+D69+D70+D71+D72+D73)</f>
        <v>4.25</v>
      </c>
      <c r="G64" s="343" t="s">
        <v>495</v>
      </c>
      <c r="H64" s="531"/>
    </row>
    <row r="65" spans="1:8" ht="30" customHeight="1" x14ac:dyDescent="0.25">
      <c r="A65" s="340"/>
      <c r="B65" s="1"/>
      <c r="C65" s="19"/>
      <c r="D65" s="20">
        <f>IF($C$64=2, 0.5, 0)</f>
        <v>0.5</v>
      </c>
      <c r="E65" s="253"/>
      <c r="F65" s="21"/>
      <c r="G65" s="344"/>
      <c r="H65" s="533"/>
    </row>
    <row r="66" spans="1:8" ht="30" customHeight="1" x14ac:dyDescent="0.25">
      <c r="A66" s="340"/>
      <c r="B66" s="1"/>
      <c r="C66" s="19" t="b">
        <v>0</v>
      </c>
      <c r="D66" s="204" t="str">
        <f t="shared" ref="D66:D73" si="2">IF(AND($C$64=2, C66=TRUE), ".75", "0")</f>
        <v>0</v>
      </c>
      <c r="E66" s="253" t="str">
        <f>IF(AND($C$64&lt;&gt;2, C66=TRUE),"ERROR", "")</f>
        <v/>
      </c>
      <c r="F66" s="21"/>
      <c r="G66" s="344"/>
      <c r="H66" s="533"/>
    </row>
    <row r="67" spans="1:8" ht="30" customHeight="1" x14ac:dyDescent="0.25">
      <c r="A67" s="340"/>
      <c r="B67" s="1"/>
      <c r="C67" s="19" t="b">
        <v>1</v>
      </c>
      <c r="D67" s="204" t="str">
        <f t="shared" si="2"/>
        <v>.75</v>
      </c>
      <c r="E67" s="253" t="str">
        <f>IF(AND($C$64&lt;&gt;2, C67=TRUE),"ERROR", "")</f>
        <v/>
      </c>
      <c r="F67" s="21"/>
      <c r="G67" s="344"/>
      <c r="H67" s="533"/>
    </row>
    <row r="68" spans="1:8" ht="30" customHeight="1" x14ac:dyDescent="0.25">
      <c r="A68" s="340"/>
      <c r="B68" s="1"/>
      <c r="C68" s="19" t="b">
        <v>1</v>
      </c>
      <c r="D68" s="204" t="str">
        <f t="shared" si="2"/>
        <v>.75</v>
      </c>
      <c r="E68" s="253" t="str">
        <f t="shared" ref="E68:E73" si="3">IF(AND($C$64&lt;&gt;2, C68=TRUE),"ERROR", "")</f>
        <v/>
      </c>
      <c r="F68" s="21"/>
      <c r="G68" s="344"/>
      <c r="H68" s="533"/>
    </row>
    <row r="69" spans="1:8" ht="30" customHeight="1" x14ac:dyDescent="0.25">
      <c r="A69" s="340"/>
      <c r="B69" s="1"/>
      <c r="C69" s="19" t="b">
        <v>1</v>
      </c>
      <c r="D69" s="204" t="str">
        <f t="shared" si="2"/>
        <v>.75</v>
      </c>
      <c r="E69" s="253" t="str">
        <f t="shared" si="3"/>
        <v/>
      </c>
      <c r="F69" s="21"/>
      <c r="G69" s="344"/>
      <c r="H69" s="533"/>
    </row>
    <row r="70" spans="1:8" ht="30" customHeight="1" x14ac:dyDescent="0.25">
      <c r="A70" s="340"/>
      <c r="B70" s="1"/>
      <c r="C70" s="19" t="b">
        <v>1</v>
      </c>
      <c r="D70" s="204" t="str">
        <f t="shared" si="2"/>
        <v>.75</v>
      </c>
      <c r="E70" s="253" t="str">
        <f t="shared" si="3"/>
        <v/>
      </c>
      <c r="F70" s="21"/>
      <c r="G70" s="344"/>
      <c r="H70" s="533"/>
    </row>
    <row r="71" spans="1:8" ht="30" customHeight="1" x14ac:dyDescent="0.25">
      <c r="A71" s="340"/>
      <c r="B71" s="1"/>
      <c r="C71" s="19" t="b">
        <v>0</v>
      </c>
      <c r="D71" s="204" t="str">
        <f t="shared" si="2"/>
        <v>0</v>
      </c>
      <c r="E71" s="253" t="str">
        <f t="shared" si="3"/>
        <v/>
      </c>
      <c r="F71" s="21"/>
      <c r="G71" s="344"/>
      <c r="H71" s="533"/>
    </row>
    <row r="72" spans="1:8" ht="30" customHeight="1" x14ac:dyDescent="0.25">
      <c r="A72" s="340"/>
      <c r="B72" s="1"/>
      <c r="C72" s="19" t="b">
        <v>1</v>
      </c>
      <c r="D72" s="204" t="str">
        <f t="shared" si="2"/>
        <v>.75</v>
      </c>
      <c r="E72" s="253" t="str">
        <f t="shared" si="3"/>
        <v/>
      </c>
      <c r="F72" s="21"/>
      <c r="G72" s="344"/>
      <c r="H72" s="533"/>
    </row>
    <row r="73" spans="1:8" ht="30" customHeight="1" thickBot="1" x14ac:dyDescent="0.3">
      <c r="A73" s="340"/>
      <c r="B73" s="1"/>
      <c r="C73" s="19" t="b">
        <v>0</v>
      </c>
      <c r="D73" s="204" t="str">
        <f t="shared" si="2"/>
        <v>0</v>
      </c>
      <c r="E73" s="253" t="str">
        <f t="shared" si="3"/>
        <v/>
      </c>
      <c r="F73" s="21"/>
      <c r="G73" s="345"/>
      <c r="H73" s="539"/>
    </row>
    <row r="74" spans="1:8" ht="30" customHeight="1" x14ac:dyDescent="0.25">
      <c r="A74" s="339" t="s">
        <v>207</v>
      </c>
      <c r="B74" s="31" t="s">
        <v>208</v>
      </c>
      <c r="C74" s="16"/>
      <c r="D74" s="17"/>
      <c r="E74" s="255" t="s">
        <v>164</v>
      </c>
      <c r="F74" s="199">
        <f>D75+D76+D77+D78+D79+D80+D81+D82</f>
        <v>1.5</v>
      </c>
      <c r="G74" s="343" t="s">
        <v>498</v>
      </c>
      <c r="H74" s="286"/>
    </row>
    <row r="75" spans="1:8" ht="39" customHeight="1" x14ac:dyDescent="0.25">
      <c r="A75" s="340"/>
      <c r="B75" s="1"/>
      <c r="C75" s="19" t="b">
        <v>0</v>
      </c>
      <c r="D75" s="204" t="str">
        <f>IF(C75=TRUE, ".5", "0")</f>
        <v>0</v>
      </c>
      <c r="E75" s="253"/>
      <c r="F75" s="21"/>
      <c r="G75" s="344"/>
      <c r="H75" s="287"/>
    </row>
    <row r="76" spans="1:8" ht="30" customHeight="1" x14ac:dyDescent="0.25">
      <c r="A76" s="340"/>
      <c r="B76" s="1"/>
      <c r="C76" s="19" t="b">
        <v>0</v>
      </c>
      <c r="D76" s="204" t="str">
        <f t="shared" ref="D76:D82" si="4">IF(C76=TRUE, ".5", "0")</f>
        <v>0</v>
      </c>
      <c r="E76" s="253"/>
      <c r="F76" s="21"/>
      <c r="G76" s="344"/>
      <c r="H76" s="287"/>
    </row>
    <row r="77" spans="1:8" ht="39" customHeight="1" x14ac:dyDescent="0.25">
      <c r="A77" s="340"/>
      <c r="B77" s="1"/>
      <c r="C77" s="19" t="b">
        <v>0</v>
      </c>
      <c r="D77" s="204" t="str">
        <f t="shared" si="4"/>
        <v>0</v>
      </c>
      <c r="E77" s="253"/>
      <c r="F77" s="21"/>
      <c r="G77" s="344"/>
      <c r="H77" s="287"/>
    </row>
    <row r="78" spans="1:8" ht="30" customHeight="1" x14ac:dyDescent="0.25">
      <c r="A78" s="340"/>
      <c r="B78" s="1"/>
      <c r="C78" s="19" t="b">
        <v>0</v>
      </c>
      <c r="D78" s="204" t="str">
        <f t="shared" si="4"/>
        <v>0</v>
      </c>
      <c r="E78" s="253"/>
      <c r="F78" s="21"/>
      <c r="G78" s="344"/>
      <c r="H78" s="287"/>
    </row>
    <row r="79" spans="1:8" ht="41.25" customHeight="1" x14ac:dyDescent="0.25">
      <c r="A79" s="340"/>
      <c r="B79" s="1"/>
      <c r="C79" s="19" t="b">
        <v>1</v>
      </c>
      <c r="D79" s="204" t="str">
        <f t="shared" si="4"/>
        <v>.5</v>
      </c>
      <c r="E79" s="253"/>
      <c r="F79" s="21"/>
      <c r="G79" s="344"/>
      <c r="H79" s="287"/>
    </row>
    <row r="80" spans="1:8" ht="46.5" customHeight="1" x14ac:dyDescent="0.25">
      <c r="A80" s="340"/>
      <c r="B80" s="1"/>
      <c r="C80" s="19" t="b">
        <v>1</v>
      </c>
      <c r="D80" s="204" t="str">
        <f t="shared" si="4"/>
        <v>.5</v>
      </c>
      <c r="E80" s="253"/>
      <c r="F80" s="21"/>
      <c r="G80" s="344"/>
      <c r="H80" s="287"/>
    </row>
    <row r="81" spans="1:9" ht="38.25" customHeight="1" x14ac:dyDescent="0.25">
      <c r="A81" s="340"/>
      <c r="B81" s="1"/>
      <c r="C81" s="19" t="b">
        <v>0</v>
      </c>
      <c r="D81" s="204" t="str">
        <f t="shared" si="4"/>
        <v>0</v>
      </c>
      <c r="E81" s="253"/>
      <c r="F81" s="21"/>
      <c r="G81" s="344"/>
      <c r="H81" s="287"/>
    </row>
    <row r="82" spans="1:9" ht="37.5" customHeight="1" thickBot="1" x14ac:dyDescent="0.3">
      <c r="A82" s="340"/>
      <c r="B82" s="1"/>
      <c r="C82" s="19" t="b">
        <v>1</v>
      </c>
      <c r="D82" s="204" t="str">
        <f t="shared" si="4"/>
        <v>.5</v>
      </c>
      <c r="E82" s="253"/>
      <c r="F82" s="21"/>
      <c r="G82" s="345"/>
      <c r="H82" s="298"/>
    </row>
    <row r="83" spans="1:9" ht="40.5" customHeight="1" x14ac:dyDescent="0.25">
      <c r="A83" s="339" t="s">
        <v>209</v>
      </c>
      <c r="B83" s="31"/>
      <c r="C83" s="16">
        <v>2</v>
      </c>
      <c r="D83" s="17">
        <f>IF($C$83=1, 0, 0)</f>
        <v>0</v>
      </c>
      <c r="E83" s="255" t="s">
        <v>165</v>
      </c>
      <c r="F83" s="18">
        <f>IF(C83=1,0,(IF(C83=2,3,0)))</f>
        <v>3</v>
      </c>
      <c r="G83" s="343" t="s">
        <v>495</v>
      </c>
      <c r="H83" s="286"/>
    </row>
    <row r="84" spans="1:9" ht="40.5" customHeight="1" thickBot="1" x14ac:dyDescent="0.3">
      <c r="A84" s="340"/>
      <c r="B84" s="1"/>
      <c r="C84" s="19"/>
      <c r="D84" s="20">
        <f>IF($C$83=2, 3, 0)</f>
        <v>3</v>
      </c>
      <c r="E84" s="253"/>
      <c r="F84" s="21"/>
      <c r="G84" s="345"/>
      <c r="H84" s="298"/>
    </row>
    <row r="85" spans="1:9" ht="30" customHeight="1" x14ac:dyDescent="0.25">
      <c r="A85" s="339" t="s">
        <v>411</v>
      </c>
      <c r="B85" s="31" t="s">
        <v>412</v>
      </c>
      <c r="C85" s="16"/>
      <c r="D85" s="17"/>
      <c r="E85" s="255" t="s">
        <v>166</v>
      </c>
      <c r="F85" s="18">
        <f>D88+D89</f>
        <v>0</v>
      </c>
      <c r="G85" s="428" t="s">
        <v>210</v>
      </c>
      <c r="H85" s="286"/>
      <c r="I85" s="33"/>
    </row>
    <row r="86" spans="1:9" ht="30" customHeight="1" x14ac:dyDescent="0.25">
      <c r="A86" s="340"/>
      <c r="B86" s="1"/>
      <c r="C86" s="19" t="b">
        <v>0</v>
      </c>
      <c r="D86" s="204" t="str">
        <f>IF(C86=TRUE, "0", "0")</f>
        <v>0</v>
      </c>
      <c r="E86" s="253"/>
      <c r="F86" s="21"/>
      <c r="G86" s="407"/>
      <c r="H86" s="408"/>
      <c r="I86" s="33"/>
    </row>
    <row r="87" spans="1:9" ht="30" customHeight="1" x14ac:dyDescent="0.25">
      <c r="A87" s="340"/>
      <c r="B87" s="1"/>
      <c r="C87" s="19" t="b">
        <v>0</v>
      </c>
      <c r="D87" s="204" t="str">
        <f>IF(C87=TRUE, "0", "0")</f>
        <v>0</v>
      </c>
      <c r="E87" s="253"/>
      <c r="F87" s="21"/>
      <c r="G87" s="407"/>
      <c r="H87" s="408"/>
      <c r="I87" s="33"/>
    </row>
    <row r="88" spans="1:9" ht="36.75" customHeight="1" x14ac:dyDescent="0.25">
      <c r="A88" s="340"/>
      <c r="B88" s="1"/>
      <c r="C88" s="19" t="b">
        <v>0</v>
      </c>
      <c r="D88" s="204" t="str">
        <f>IF(C88=TRUE, "2", "0")</f>
        <v>0</v>
      </c>
      <c r="E88" s="253"/>
      <c r="F88" s="21"/>
      <c r="G88" s="344"/>
      <c r="H88" s="287"/>
    </row>
    <row r="89" spans="1:9" ht="38.25" customHeight="1" thickBot="1" x14ac:dyDescent="0.3">
      <c r="A89" s="340"/>
      <c r="B89" s="1"/>
      <c r="C89" s="19" t="b">
        <v>0</v>
      </c>
      <c r="D89" s="204" t="str">
        <f>IF(C89=TRUE, "2", "0")</f>
        <v>0</v>
      </c>
      <c r="E89" s="253"/>
      <c r="F89" s="21"/>
      <c r="G89" s="345"/>
      <c r="H89" s="298"/>
    </row>
    <row r="90" spans="1:9" ht="42" customHeight="1" x14ac:dyDescent="0.25">
      <c r="A90" s="300" t="s">
        <v>211</v>
      </c>
      <c r="B90" s="31"/>
      <c r="C90" s="16">
        <v>2</v>
      </c>
      <c r="D90" s="17">
        <f>IF($C$90=1, 0, 0)</f>
        <v>0</v>
      </c>
      <c r="E90" s="255"/>
      <c r="F90" s="18">
        <f>D90+D91</f>
        <v>4</v>
      </c>
      <c r="G90" s="428" t="s">
        <v>212</v>
      </c>
      <c r="H90" s="286"/>
    </row>
    <row r="91" spans="1:9" ht="30" customHeight="1" x14ac:dyDescent="0.25">
      <c r="A91" s="426"/>
      <c r="B91" s="1"/>
      <c r="C91" s="19"/>
      <c r="D91" s="20">
        <f>IF($C$90=2,4, 0)</f>
        <v>4</v>
      </c>
      <c r="E91" s="253"/>
      <c r="F91" s="21"/>
      <c r="G91" s="344"/>
      <c r="H91" s="287"/>
    </row>
    <row r="92" spans="1:9" ht="32.450000000000003" customHeight="1" thickBot="1" x14ac:dyDescent="0.3">
      <c r="A92" s="427"/>
      <c r="B92" s="32"/>
      <c r="C92" s="22"/>
      <c r="D92" s="23"/>
      <c r="E92" s="254"/>
      <c r="F92" s="24"/>
      <c r="G92" s="346"/>
      <c r="H92" s="288"/>
    </row>
    <row r="93" spans="1:9" ht="30" customHeight="1" thickBot="1" x14ac:dyDescent="0.3">
      <c r="A93" s="429" t="s">
        <v>213</v>
      </c>
      <c r="B93" s="430"/>
      <c r="C93" s="430"/>
      <c r="D93" s="430"/>
      <c r="E93" s="430"/>
      <c r="F93" s="205">
        <f>F64+F74+F83+F85+F90</f>
        <v>12.75</v>
      </c>
      <c r="G93" s="51"/>
      <c r="H93" s="51"/>
    </row>
    <row r="94" spans="1:9" ht="30" customHeight="1" x14ac:dyDescent="0.25"/>
    <row r="95" spans="1:9" ht="30" customHeight="1" x14ac:dyDescent="0.25">
      <c r="A95" s="12" t="s">
        <v>214</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3" priority="2">
      <formula>AND($C$45&lt;&gt;2, C47=TRUE)</formula>
    </cfRule>
  </conditionalFormatting>
  <conditionalFormatting sqref="B66:B73">
    <cfRule type="expression" dxfId="12"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7889"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7890"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7891"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7892"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7893"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7894"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7895"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7896"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7897"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7898"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7899"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7900"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7901"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7902"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7903"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7904"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7905"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7906"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7907"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7908"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7909"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7910"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7911"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7912"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7913"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7914"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7915"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7916"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7917"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7918"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7919"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7920"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7921"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7922"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7923"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7924"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7925"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7926"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7927"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7928"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7929"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7930"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7931"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7932"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7933"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7934"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7935"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7936"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7937"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7938"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7939"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7940"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7941"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7942"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7943"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7944"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7945"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7946"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7947"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7948"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7949"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7950"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7951"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7952"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7953"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7954"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7955"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7956"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7957"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7958"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7959"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7960"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7961"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7962"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7963" r:id="rId81" name="Option Button 75">
              <controlPr defaultSize="0" autoFill="0" autoLine="0" autoPict="0">
                <anchor moveWithCells="1">
                  <from>
                    <xdr:col>1</xdr:col>
                    <xdr:colOff>161925</xdr:colOff>
                    <xdr:row>82</xdr:row>
                    <xdr:rowOff>66675</xdr:rowOff>
                  </from>
                  <to>
                    <xdr:col>1</xdr:col>
                    <xdr:colOff>1781175</xdr:colOff>
                    <xdr:row>83</xdr:row>
                    <xdr:rowOff>9525</xdr:rowOff>
                  </to>
                </anchor>
              </controlPr>
            </control>
          </mc:Choice>
        </mc:AlternateContent>
        <mc:AlternateContent xmlns:mc="http://schemas.openxmlformats.org/markup-compatibility/2006">
          <mc:Choice Requires="x14">
            <control shapeId="37964"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7965"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7966"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7967"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7968"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7969"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7970"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7971"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7972"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7973"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7974"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7975"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7976"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J14" sqref="J14"/>
    </sheetView>
  </sheetViews>
  <sheetFormatPr defaultRowHeight="15" x14ac:dyDescent="0.25"/>
  <cols>
    <col min="1" max="1" width="39.140625" style="14" customWidth="1"/>
    <col min="2" max="2" width="50" style="14" customWidth="1"/>
    <col min="3" max="4" width="9.140625" style="14" hidden="1" customWidth="1"/>
    <col min="5" max="5" width="10.28515625" style="14" customWidth="1"/>
    <col min="6" max="6" width="9.140625" style="14"/>
    <col min="7" max="7" width="19.28515625" style="28" customWidth="1"/>
    <col min="8" max="8" width="17.28515625" style="14" customWidth="1"/>
    <col min="9" max="16384" width="9.140625" style="14"/>
  </cols>
  <sheetData>
    <row r="1" spans="1:10" ht="30" customHeight="1" thickBot="1" x14ac:dyDescent="0.4">
      <c r="A1" s="460" t="s">
        <v>413</v>
      </c>
      <c r="B1" s="461"/>
      <c r="C1" s="461"/>
      <c r="D1" s="461"/>
      <c r="E1" s="461"/>
      <c r="F1" s="461"/>
      <c r="G1" s="461"/>
      <c r="H1" s="462"/>
    </row>
    <row r="2" spans="1:10" ht="51" customHeight="1" thickBot="1" x14ac:dyDescent="0.3">
      <c r="A2" s="300" t="s">
        <v>215</v>
      </c>
      <c r="B2" s="463"/>
      <c r="C2" s="463"/>
      <c r="D2" s="463"/>
      <c r="E2" s="463"/>
      <c r="F2" s="463"/>
      <c r="G2" s="463"/>
      <c r="H2" s="464"/>
    </row>
    <row r="3" spans="1:10" ht="60" customHeight="1" thickBot="1" x14ac:dyDescent="0.3">
      <c r="A3" s="300" t="s">
        <v>414</v>
      </c>
      <c r="B3" s="463"/>
      <c r="C3" s="463"/>
      <c r="D3" s="463"/>
      <c r="E3" s="463"/>
      <c r="F3" s="465"/>
      <c r="G3" s="206" t="s">
        <v>136</v>
      </c>
      <c r="H3" s="265" t="s">
        <v>391</v>
      </c>
    </row>
    <row r="4" spans="1:10" ht="43.5" customHeight="1" x14ac:dyDescent="0.25">
      <c r="A4" s="300" t="s">
        <v>436</v>
      </c>
      <c r="B4" s="16"/>
      <c r="C4" s="16">
        <v>3</v>
      </c>
      <c r="D4" s="207" t="str">
        <f>IF($C$4=1, "8", "0")</f>
        <v>0</v>
      </c>
      <c r="E4" s="241" t="s">
        <v>162</v>
      </c>
      <c r="F4" s="208">
        <f>D4+D5+D6+D7+D8+D9</f>
        <v>6</v>
      </c>
      <c r="G4" s="306" t="s">
        <v>499</v>
      </c>
      <c r="H4" s="450"/>
    </row>
    <row r="5" spans="1:10" ht="43.5" customHeight="1" x14ac:dyDescent="0.25">
      <c r="A5" s="301"/>
      <c r="B5" s="19"/>
      <c r="C5" s="19"/>
      <c r="D5" s="209" t="str">
        <f>IF($C$4=2, "7", "0")</f>
        <v>0</v>
      </c>
      <c r="E5" s="244"/>
      <c r="F5" s="21"/>
      <c r="G5" s="307"/>
      <c r="H5" s="451"/>
    </row>
    <row r="6" spans="1:10" ht="43.5" customHeight="1" x14ac:dyDescent="0.25">
      <c r="A6" s="301"/>
      <c r="B6" s="19"/>
      <c r="C6" s="19"/>
      <c r="D6" s="209" t="str">
        <f>IF($C$4=3, "6", "0")</f>
        <v>6</v>
      </c>
      <c r="E6" s="244"/>
      <c r="F6" s="210"/>
      <c r="G6" s="307"/>
      <c r="H6" s="451"/>
    </row>
    <row r="7" spans="1:10" ht="43.5" customHeight="1" x14ac:dyDescent="0.25">
      <c r="A7" s="301"/>
      <c r="B7" s="19"/>
      <c r="C7" s="19"/>
      <c r="D7" s="209" t="str">
        <f>IF($C$4=4, "2", "0")</f>
        <v>0</v>
      </c>
      <c r="E7" s="244"/>
      <c r="F7" s="21"/>
      <c r="G7" s="307"/>
      <c r="H7" s="451"/>
    </row>
    <row r="8" spans="1:10" ht="43.5" customHeight="1" x14ac:dyDescent="0.25">
      <c r="A8" s="301"/>
      <c r="B8" s="19"/>
      <c r="C8" s="19"/>
      <c r="D8" s="209" t="str">
        <f>IF($C$4=5, "1", "0")</f>
        <v>0</v>
      </c>
      <c r="E8" s="244"/>
      <c r="F8" s="21"/>
      <c r="G8" s="307"/>
      <c r="H8" s="451"/>
    </row>
    <row r="9" spans="1:10" ht="43.5" customHeight="1" thickBot="1" x14ac:dyDescent="0.3">
      <c r="A9" s="301"/>
      <c r="B9" s="34"/>
      <c r="C9" s="19"/>
      <c r="D9" s="209" t="str">
        <f>IF($C$4=6, "0", "0")</f>
        <v>0</v>
      </c>
      <c r="E9" s="244"/>
      <c r="F9" s="21"/>
      <c r="G9" s="308"/>
      <c r="H9" s="455"/>
    </row>
    <row r="10" spans="1:10" ht="44.25" customHeight="1" x14ac:dyDescent="0.25">
      <c r="A10" s="300" t="s">
        <v>216</v>
      </c>
      <c r="B10" s="16"/>
      <c r="C10" s="16">
        <v>2</v>
      </c>
      <c r="D10" s="17" t="str">
        <f>IF(C10=1, "0", "0")</f>
        <v>0</v>
      </c>
      <c r="E10" s="241" t="s">
        <v>164</v>
      </c>
      <c r="F10" s="208">
        <f>IF(C10=2, D12+D13+D14, 0)</f>
        <v>2</v>
      </c>
      <c r="G10" s="306" t="s">
        <v>500</v>
      </c>
      <c r="H10" s="306"/>
    </row>
    <row r="11" spans="1:10" ht="38.25" customHeight="1" x14ac:dyDescent="0.25">
      <c r="A11" s="301"/>
      <c r="B11" s="19"/>
      <c r="C11" s="19"/>
      <c r="D11" s="209" t="str">
        <f>IF(C10=2, "0", "0")</f>
        <v>0</v>
      </c>
      <c r="E11" s="244"/>
      <c r="F11" s="21"/>
      <c r="G11" s="307"/>
      <c r="H11" s="307"/>
    </row>
    <row r="12" spans="1:10" ht="28.5" customHeight="1" x14ac:dyDescent="0.25">
      <c r="A12" s="301"/>
      <c r="B12" s="19"/>
      <c r="C12" s="19" t="b">
        <v>0</v>
      </c>
      <c r="D12" s="209" t="str">
        <f>IF(C12=TRUE, "2", "0")</f>
        <v>0</v>
      </c>
      <c r="E12" s="244" t="str">
        <f>IF(AND($C$10&lt;&gt;2, C12=TRUE),"ERROR", "")</f>
        <v/>
      </c>
      <c r="F12" s="21"/>
      <c r="G12" s="307"/>
      <c r="H12" s="307"/>
      <c r="J12" s="211"/>
    </row>
    <row r="13" spans="1:10" ht="26.25" customHeight="1" x14ac:dyDescent="0.25">
      <c r="A13" s="301"/>
      <c r="B13" s="19"/>
      <c r="C13" s="19" t="b">
        <v>0</v>
      </c>
      <c r="D13" s="209" t="str">
        <f>IF(C13=TRUE, "2", "0")</f>
        <v>0</v>
      </c>
      <c r="E13" s="244" t="str">
        <f t="shared" ref="E13:E14" si="0">IF(AND($C$10&lt;&gt;2, C13=TRUE),"ERROR", "")</f>
        <v/>
      </c>
      <c r="F13" s="21"/>
      <c r="G13" s="307"/>
      <c r="H13" s="307"/>
    </row>
    <row r="14" spans="1:10" ht="27" customHeight="1" thickBot="1" x14ac:dyDescent="0.3">
      <c r="A14" s="301"/>
      <c r="B14" s="19"/>
      <c r="C14" s="19" t="b">
        <v>1</v>
      </c>
      <c r="D14" s="209" t="str">
        <f>IF(C14=TRUE, "2", "0")</f>
        <v>2</v>
      </c>
      <c r="E14" s="244" t="str">
        <f t="shared" si="0"/>
        <v/>
      </c>
      <c r="F14" s="21"/>
      <c r="G14" s="307"/>
      <c r="H14" s="307"/>
    </row>
    <row r="15" spans="1:10" ht="45" customHeight="1" x14ac:dyDescent="0.25">
      <c r="A15" s="300" t="s">
        <v>217</v>
      </c>
      <c r="B15" s="16"/>
      <c r="C15" s="16">
        <v>1</v>
      </c>
      <c r="D15" s="17" t="str">
        <f>IF(C15=1, "0", "0")</f>
        <v>0</v>
      </c>
      <c r="E15" s="241" t="s">
        <v>165</v>
      </c>
      <c r="F15" s="208">
        <f>IF(C15=2, D17+D18+D19, 0)</f>
        <v>0</v>
      </c>
      <c r="G15" s="306" t="s">
        <v>501</v>
      </c>
      <c r="H15" s="524"/>
      <c r="I15" s="212"/>
    </row>
    <row r="16" spans="1:10" ht="38.25" customHeight="1" x14ac:dyDescent="0.25">
      <c r="A16" s="301"/>
      <c r="B16" s="19"/>
      <c r="C16" s="19"/>
      <c r="D16" s="20" t="str">
        <f>IF(C15=2, "0", "0")</f>
        <v>0</v>
      </c>
      <c r="E16" s="244"/>
      <c r="F16" s="21"/>
      <c r="G16" s="307"/>
      <c r="H16" s="525"/>
    </row>
    <row r="17" spans="1:8" ht="24.75" customHeight="1" x14ac:dyDescent="0.25">
      <c r="A17" s="301"/>
      <c r="B17" s="19"/>
      <c r="C17" s="19" t="b">
        <v>0</v>
      </c>
      <c r="D17" s="209" t="str">
        <f>IF(C17=TRUE, "2", "0")</f>
        <v>0</v>
      </c>
      <c r="E17" s="244" t="str">
        <f>IF(AND($C$15&lt;&gt;2, C17=TRUE),"ERROR", "")</f>
        <v/>
      </c>
      <c r="F17" s="21"/>
      <c r="G17" s="307"/>
      <c r="H17" s="525"/>
    </row>
    <row r="18" spans="1:8" ht="26.25" customHeight="1" x14ac:dyDescent="0.25">
      <c r="A18" s="301"/>
      <c r="B18" s="19"/>
      <c r="C18" s="19" t="b">
        <v>0</v>
      </c>
      <c r="D18" s="209" t="str">
        <f>IF(C18=TRUE, "2", "0")</f>
        <v>0</v>
      </c>
      <c r="E18" s="244" t="str">
        <f t="shared" ref="E18:E19" si="1">IF(AND($C$15&lt;&gt;2, C18=TRUE),"ERROR", "")</f>
        <v/>
      </c>
      <c r="F18" s="21"/>
      <c r="G18" s="307"/>
      <c r="H18" s="525"/>
    </row>
    <row r="19" spans="1:8" ht="30" customHeight="1" thickBot="1" x14ac:dyDescent="0.3">
      <c r="A19" s="314"/>
      <c r="B19" s="22"/>
      <c r="C19" s="22" t="b">
        <v>0</v>
      </c>
      <c r="D19" s="213" t="str">
        <f>IF(C19=TRUE, "2", "0")</f>
        <v>0</v>
      </c>
      <c r="E19" s="245" t="str">
        <f t="shared" si="1"/>
        <v/>
      </c>
      <c r="F19" s="24"/>
      <c r="G19" s="308"/>
      <c r="H19" s="526"/>
    </row>
    <row r="20" spans="1:8" ht="15.75" thickBot="1" x14ac:dyDescent="0.3">
      <c r="A20" s="440" t="s">
        <v>415</v>
      </c>
      <c r="B20" s="441"/>
      <c r="C20" s="441"/>
      <c r="D20" s="441"/>
      <c r="E20" s="441"/>
      <c r="F20" s="205">
        <f>F4+F10+F15</f>
        <v>8</v>
      </c>
      <c r="G20" s="54"/>
      <c r="H20" s="42"/>
    </row>
    <row r="21" spans="1:8" ht="28.15" customHeight="1" thickBot="1" x14ac:dyDescent="0.3">
      <c r="A21" s="214"/>
      <c r="B21" s="551"/>
      <c r="C21" s="551"/>
      <c r="D21" s="551"/>
      <c r="E21" s="551"/>
      <c r="F21" s="551"/>
      <c r="G21" s="551"/>
      <c r="H21" s="551"/>
    </row>
    <row r="22" spans="1:8" ht="81" customHeight="1" thickBot="1" x14ac:dyDescent="0.3">
      <c r="A22" s="456" t="s">
        <v>218</v>
      </c>
      <c r="B22" s="316"/>
      <c r="C22" s="316"/>
      <c r="D22" s="316"/>
      <c r="E22" s="316"/>
      <c r="F22" s="457"/>
      <c r="G22" s="183" t="s">
        <v>136</v>
      </c>
      <c r="H22" s="265" t="s">
        <v>391</v>
      </c>
    </row>
    <row r="23" spans="1:8" ht="28.5" customHeight="1" x14ac:dyDescent="0.25">
      <c r="A23" s="458" t="s">
        <v>219</v>
      </c>
      <c r="B23" s="59"/>
      <c r="C23" s="16">
        <v>1</v>
      </c>
      <c r="D23" s="17" t="str">
        <f>IF(C23=1, "0", "0")</f>
        <v>0</v>
      </c>
      <c r="E23" s="256" t="s">
        <v>162</v>
      </c>
      <c r="F23" s="208">
        <f>D23+D24+D25+D26+D27</f>
        <v>0</v>
      </c>
      <c r="G23" s="306" t="s">
        <v>220</v>
      </c>
      <c r="H23" s="306"/>
    </row>
    <row r="24" spans="1:8" ht="28.5" customHeight="1" x14ac:dyDescent="0.25">
      <c r="A24" s="459"/>
      <c r="B24" s="19"/>
      <c r="C24" s="19"/>
      <c r="D24" s="20" t="str">
        <f>IF($C$23=2, "0", "0")</f>
        <v>0</v>
      </c>
      <c r="E24" s="244"/>
      <c r="F24" s="21"/>
      <c r="G24" s="307"/>
      <c r="H24" s="307"/>
    </row>
    <row r="25" spans="1:8" ht="26.25" customHeight="1" x14ac:dyDescent="0.25">
      <c r="A25" s="459"/>
      <c r="B25" s="19"/>
      <c r="C25" s="19"/>
      <c r="D25" s="20" t="str">
        <f>IF($C$23=3, "1", "0")</f>
        <v>0</v>
      </c>
      <c r="E25" s="244" t="str">
        <f>IF(AND($C$23&lt;&gt;3, C25=TRUE),"ERROR", "")</f>
        <v/>
      </c>
      <c r="F25" s="21"/>
      <c r="G25" s="307"/>
      <c r="H25" s="307"/>
    </row>
    <row r="26" spans="1:8" ht="27" customHeight="1" x14ac:dyDescent="0.25">
      <c r="A26" s="459"/>
      <c r="B26" s="19"/>
      <c r="C26" s="19"/>
      <c r="D26" s="20" t="str">
        <f>IF($C$23=4, "3", "0")</f>
        <v>0</v>
      </c>
      <c r="E26" s="244" t="str">
        <f t="shared" ref="E26:E27" si="2">IF(AND($C$23&lt;&gt;3, C26=TRUE),"ERROR", "")</f>
        <v/>
      </c>
      <c r="F26" s="21"/>
      <c r="G26" s="307"/>
      <c r="H26" s="307"/>
    </row>
    <row r="27" spans="1:8" ht="27" customHeight="1" thickBot="1" x14ac:dyDescent="0.3">
      <c r="A27" s="459"/>
      <c r="B27" s="19"/>
      <c r="C27" s="19"/>
      <c r="D27" s="20" t="str">
        <f>IF($C$23=5, "5", "0")</f>
        <v>0</v>
      </c>
      <c r="E27" s="244" t="str">
        <f t="shared" si="2"/>
        <v/>
      </c>
      <c r="F27" s="21"/>
      <c r="G27" s="307"/>
      <c r="H27" s="307"/>
    </row>
    <row r="28" spans="1:8" ht="37.5" customHeight="1" x14ac:dyDescent="0.25">
      <c r="A28" s="300" t="s">
        <v>221</v>
      </c>
      <c r="B28" s="215" t="s">
        <v>222</v>
      </c>
      <c r="C28" s="16"/>
      <c r="D28" s="17"/>
      <c r="E28" s="241"/>
      <c r="F28" s="18"/>
      <c r="G28" s="306" t="s">
        <v>220</v>
      </c>
      <c r="H28" s="306"/>
    </row>
    <row r="29" spans="1:8" ht="32.25" customHeight="1" x14ac:dyDescent="0.25">
      <c r="A29" s="426"/>
      <c r="B29" s="19"/>
      <c r="C29" s="19">
        <v>1</v>
      </c>
      <c r="D29" s="20" t="str">
        <f>IF(C29=1, "0", "0")</f>
        <v>0</v>
      </c>
      <c r="E29" s="257" t="s">
        <v>164</v>
      </c>
      <c r="F29" s="216">
        <f>IF($C$29=2,D30+D31+D32+D33, 0)</f>
        <v>0</v>
      </c>
      <c r="G29" s="307"/>
      <c r="H29" s="307"/>
    </row>
    <row r="30" spans="1:8" ht="30.75" customHeight="1" x14ac:dyDescent="0.25">
      <c r="A30" s="426"/>
      <c r="B30" s="19"/>
      <c r="C30" s="19"/>
      <c r="D30" s="20" t="str">
        <f>IF(C29=2, "2", "0")</f>
        <v>0</v>
      </c>
      <c r="E30" s="244"/>
      <c r="F30" s="21"/>
      <c r="G30" s="307"/>
      <c r="H30" s="307"/>
    </row>
    <row r="31" spans="1:8" ht="31.5" customHeight="1" x14ac:dyDescent="0.25">
      <c r="A31" s="426"/>
      <c r="B31" s="19"/>
      <c r="C31" s="19" t="b">
        <v>0</v>
      </c>
      <c r="D31" s="20" t="str">
        <f>IF(AND($C$29=2, C31=TRUE), "1", "0")</f>
        <v>0</v>
      </c>
      <c r="E31" s="244" t="str">
        <f>IF(AND($C$29&lt;&gt;2, C31=TRUE),"ERROR", "")</f>
        <v/>
      </c>
      <c r="F31" s="21"/>
      <c r="G31" s="307"/>
      <c r="H31" s="307"/>
    </row>
    <row r="32" spans="1:8" ht="37.5" customHeight="1" x14ac:dyDescent="0.25">
      <c r="A32" s="426"/>
      <c r="B32" s="19"/>
      <c r="C32" s="19" t="b">
        <v>0</v>
      </c>
      <c r="D32" s="20" t="str">
        <f t="shared" ref="D32:D33" si="3">IF(AND($C$29=2, C32=TRUE), "1", "0")</f>
        <v>0</v>
      </c>
      <c r="E32" s="244" t="str">
        <f t="shared" ref="E32:E33" si="4">IF(AND($C$29&lt;&gt;2, C32=TRUE),"ERROR", "")</f>
        <v/>
      </c>
      <c r="F32" s="21"/>
      <c r="G32" s="307"/>
      <c r="H32" s="307"/>
    </row>
    <row r="33" spans="1:8" ht="34.5" customHeight="1" thickBot="1" x14ac:dyDescent="0.3">
      <c r="A33" s="426"/>
      <c r="B33" s="19"/>
      <c r="C33" s="19" t="b">
        <v>0</v>
      </c>
      <c r="D33" s="20" t="str">
        <f t="shared" si="3"/>
        <v>0</v>
      </c>
      <c r="E33" s="244" t="str">
        <f t="shared" si="4"/>
        <v/>
      </c>
      <c r="F33" s="21"/>
      <c r="G33" s="308"/>
      <c r="H33" s="308"/>
    </row>
    <row r="34" spans="1:8" ht="30" customHeight="1" x14ac:dyDescent="0.25">
      <c r="A34" s="300" t="s">
        <v>223</v>
      </c>
      <c r="B34" s="215" t="s">
        <v>224</v>
      </c>
      <c r="C34" s="16"/>
      <c r="D34" s="17"/>
      <c r="E34" s="241"/>
      <c r="F34" s="18"/>
      <c r="G34" s="306" t="s">
        <v>502</v>
      </c>
      <c r="H34" s="309" t="s">
        <v>503</v>
      </c>
    </row>
    <row r="35" spans="1:8" ht="30.75" customHeight="1" x14ac:dyDescent="0.25">
      <c r="A35" s="301"/>
      <c r="B35" s="19"/>
      <c r="C35" s="19">
        <v>3</v>
      </c>
      <c r="D35" s="20" t="str">
        <f>IF(C35=1, "0", "0")</f>
        <v>0</v>
      </c>
      <c r="E35" s="257" t="s">
        <v>165</v>
      </c>
      <c r="F35" s="216">
        <f>IF($C$35=2,1,IF($C$35=3,D37+D38+D39+D40+D41+D42+D43+D44+D45, 0))</f>
        <v>4.5</v>
      </c>
      <c r="G35" s="307"/>
      <c r="H35" s="451"/>
    </row>
    <row r="36" spans="1:8" ht="49.5" customHeight="1" x14ac:dyDescent="0.25">
      <c r="A36" s="301"/>
      <c r="B36" s="19"/>
      <c r="C36" s="19"/>
      <c r="D36" s="20" t="str">
        <f>IF(C35=2, "1", "0")</f>
        <v>0</v>
      </c>
      <c r="E36" s="244"/>
      <c r="F36" s="21"/>
      <c r="G36" s="307"/>
      <c r="H36" s="451"/>
    </row>
    <row r="37" spans="1:8" ht="41.25" customHeight="1" x14ac:dyDescent="0.25">
      <c r="A37" s="301"/>
      <c r="B37" s="19"/>
      <c r="C37" s="19"/>
      <c r="D37" s="20" t="str">
        <f>IF(C35=3, "2", "0")</f>
        <v>2</v>
      </c>
      <c r="E37" s="244"/>
      <c r="F37" s="21"/>
      <c r="G37" s="307"/>
      <c r="H37" s="451"/>
    </row>
    <row r="38" spans="1:8" ht="35.25" customHeight="1" x14ac:dyDescent="0.25">
      <c r="A38" s="301"/>
      <c r="B38" s="19"/>
      <c r="C38" s="19" t="b">
        <v>1</v>
      </c>
      <c r="D38" s="20" t="str">
        <f>IF(AND($C$35=3, C38=TRUE), ".5", "0")</f>
        <v>.5</v>
      </c>
      <c r="E38" s="244" t="str">
        <f>IF(AND($C$35&lt;&gt;3, C38=TRUE),"ERROR", "")</f>
        <v/>
      </c>
      <c r="F38" s="21"/>
      <c r="G38" s="307"/>
      <c r="H38" s="451"/>
    </row>
    <row r="39" spans="1:8" ht="32.25" customHeight="1" x14ac:dyDescent="0.25">
      <c r="A39" s="301"/>
      <c r="B39" s="19"/>
      <c r="C39" s="19" t="b">
        <v>0</v>
      </c>
      <c r="D39" s="20" t="str">
        <f t="shared" ref="D39:D45" si="5">IF(AND($C$35=3, C39=TRUE), ".5", "0")</f>
        <v>0</v>
      </c>
      <c r="E39" s="244" t="str">
        <f t="shared" ref="E39:E45" si="6">IF(AND($C$35&lt;&gt;3, C39=TRUE),"ERROR", "")</f>
        <v/>
      </c>
      <c r="F39" s="21"/>
      <c r="G39" s="307"/>
      <c r="H39" s="451"/>
    </row>
    <row r="40" spans="1:8" ht="33.75" customHeight="1" x14ac:dyDescent="0.25">
      <c r="A40" s="301"/>
      <c r="B40" s="19"/>
      <c r="C40" s="19" t="b">
        <v>1</v>
      </c>
      <c r="D40" s="20" t="str">
        <f t="shared" si="5"/>
        <v>.5</v>
      </c>
      <c r="E40" s="244" t="str">
        <f t="shared" si="6"/>
        <v/>
      </c>
      <c r="F40" s="21"/>
      <c r="G40" s="307"/>
      <c r="H40" s="451"/>
    </row>
    <row r="41" spans="1:8" ht="32.25" customHeight="1" x14ac:dyDescent="0.25">
      <c r="A41" s="301"/>
      <c r="B41" s="19"/>
      <c r="C41" s="19" t="b">
        <v>1</v>
      </c>
      <c r="D41" s="20" t="str">
        <f t="shared" si="5"/>
        <v>.5</v>
      </c>
      <c r="E41" s="244" t="str">
        <f t="shared" si="6"/>
        <v/>
      </c>
      <c r="F41" s="21"/>
      <c r="G41" s="307"/>
      <c r="H41" s="451"/>
    </row>
    <row r="42" spans="1:8" ht="31.5" customHeight="1" x14ac:dyDescent="0.25">
      <c r="A42" s="301"/>
      <c r="B42" s="19"/>
      <c r="C42" s="19" t="b">
        <v>1</v>
      </c>
      <c r="D42" s="20" t="str">
        <f t="shared" si="5"/>
        <v>.5</v>
      </c>
      <c r="E42" s="244" t="str">
        <f t="shared" si="6"/>
        <v/>
      </c>
      <c r="F42" s="21"/>
      <c r="G42" s="307"/>
      <c r="H42" s="451"/>
    </row>
    <row r="43" spans="1:8" ht="30" customHeight="1" x14ac:dyDescent="0.25">
      <c r="A43" s="301"/>
      <c r="B43" s="19"/>
      <c r="C43" s="19" t="b">
        <v>0</v>
      </c>
      <c r="D43" s="20" t="str">
        <f t="shared" si="5"/>
        <v>0</v>
      </c>
      <c r="E43" s="244" t="str">
        <f t="shared" si="6"/>
        <v/>
      </c>
      <c r="F43" s="21"/>
      <c r="G43" s="307"/>
      <c r="H43" s="451"/>
    </row>
    <row r="44" spans="1:8" ht="30" customHeight="1" x14ac:dyDescent="0.25">
      <c r="A44" s="301"/>
      <c r="B44" s="19"/>
      <c r="C44" s="19" t="b">
        <v>1</v>
      </c>
      <c r="D44" s="20" t="str">
        <f t="shared" si="5"/>
        <v>.5</v>
      </c>
      <c r="E44" s="244" t="str">
        <f t="shared" si="6"/>
        <v/>
      </c>
      <c r="F44" s="21"/>
      <c r="G44" s="307"/>
      <c r="H44" s="451"/>
    </row>
    <row r="45" spans="1:8" ht="30" customHeight="1" thickBot="1" x14ac:dyDescent="0.3">
      <c r="A45" s="301"/>
      <c r="B45" s="19"/>
      <c r="C45" s="19" t="b">
        <v>0</v>
      </c>
      <c r="D45" s="20" t="str">
        <f t="shared" si="5"/>
        <v>0</v>
      </c>
      <c r="E45" s="244" t="str">
        <f t="shared" si="6"/>
        <v/>
      </c>
      <c r="F45" s="21"/>
      <c r="G45" s="308"/>
      <c r="H45" s="455"/>
    </row>
    <row r="46" spans="1:8" ht="30" customHeight="1" x14ac:dyDescent="0.25">
      <c r="A46" s="300" t="s">
        <v>225</v>
      </c>
      <c r="B46" s="59"/>
      <c r="C46" s="16"/>
      <c r="D46" s="17"/>
      <c r="E46" s="241"/>
      <c r="F46" s="18"/>
      <c r="G46" s="448" t="s">
        <v>226</v>
      </c>
      <c r="H46" s="450"/>
    </row>
    <row r="47" spans="1:8" ht="48" customHeight="1" x14ac:dyDescent="0.25">
      <c r="A47" s="301"/>
      <c r="B47" s="19"/>
      <c r="C47" s="19">
        <v>3</v>
      </c>
      <c r="D47" s="20" t="str">
        <f>IF(C47=1, "0", "0")</f>
        <v>0</v>
      </c>
      <c r="E47" s="257" t="s">
        <v>166</v>
      </c>
      <c r="F47" s="216">
        <f>D47+D48+D49</f>
        <v>4</v>
      </c>
      <c r="G47" s="307"/>
      <c r="H47" s="451"/>
    </row>
    <row r="48" spans="1:8" ht="52.5" customHeight="1" x14ac:dyDescent="0.25">
      <c r="A48" s="301"/>
      <c r="B48" s="19"/>
      <c r="C48" s="19"/>
      <c r="D48" s="20" t="str">
        <f>IF(C47=2, "3", "0")</f>
        <v>0</v>
      </c>
      <c r="E48" s="244"/>
      <c r="F48" s="21"/>
      <c r="G48" s="307"/>
      <c r="H48" s="451"/>
    </row>
    <row r="49" spans="1:8" ht="61.5" customHeight="1" thickBot="1" x14ac:dyDescent="0.3">
      <c r="A49" s="301"/>
      <c r="B49" s="19"/>
      <c r="C49" s="19"/>
      <c r="D49" s="20" t="str">
        <f>IF(C47=3, "4", "0")</f>
        <v>4</v>
      </c>
      <c r="E49" s="245"/>
      <c r="F49" s="21"/>
      <c r="G49" s="449"/>
      <c r="H49" s="451"/>
    </row>
    <row r="50" spans="1:8" ht="26.25" customHeight="1" thickBot="1" x14ac:dyDescent="0.3">
      <c r="A50" s="452" t="s">
        <v>227</v>
      </c>
      <c r="B50" s="453"/>
      <c r="C50" s="453"/>
      <c r="D50" s="453"/>
      <c r="E50" s="453"/>
      <c r="F50" s="203">
        <f>F23+F29+F35+F47</f>
        <v>8.5</v>
      </c>
      <c r="G50" s="56"/>
      <c r="H50" s="57"/>
    </row>
    <row r="51" spans="1:8" ht="30" customHeight="1" x14ac:dyDescent="0.25"/>
    <row r="52" spans="1:8" ht="30" customHeight="1" x14ac:dyDescent="0.25">
      <c r="A52" s="454" t="s">
        <v>416</v>
      </c>
      <c r="B52" s="454"/>
      <c r="C52" s="454"/>
      <c r="D52" s="454"/>
      <c r="E52" s="454"/>
      <c r="F52" s="454"/>
      <c r="G52" s="454"/>
      <c r="H52" s="454"/>
    </row>
    <row r="53" spans="1:8" ht="30" customHeight="1" x14ac:dyDescent="0.25"/>
    <row r="223" spans="3:3" x14ac:dyDescent="0.25">
      <c r="C223" s="14"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1" priority="5">
      <formula>AND($C$10&lt;&gt;2, C12=TRUE)</formula>
    </cfRule>
  </conditionalFormatting>
  <conditionalFormatting sqref="B17:B19">
    <cfRule type="expression" dxfId="10" priority="4">
      <formula>AND($C$15&lt;&gt;2, C17=TRUE)</formula>
    </cfRule>
  </conditionalFormatting>
  <conditionalFormatting sqref="B25:B27">
    <cfRule type="expression" dxfId="9" priority="3">
      <formula>AND($C$23&lt;&gt;3, C25=TRUE)</formula>
    </cfRule>
  </conditionalFormatting>
  <conditionalFormatting sqref="B31:C33">
    <cfRule type="expression" dxfId="8" priority="2">
      <formula>AND($C$29&lt;&gt;2, C31=TRUE)</formula>
    </cfRule>
  </conditionalFormatting>
  <conditionalFormatting sqref="B38:B45">
    <cfRule type="expression" dxfId="7"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8913"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8914"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8915"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8916"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8917"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8918"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8919"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8920"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8921"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8922"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8923"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8924"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8925"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8926"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8927"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8928"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8929"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8930"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8931"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8932"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8933"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8934"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8935"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8936"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8937"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8938"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8939"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8940"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8941"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8942"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8943"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8944"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8945"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8946"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8947"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8948"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8949"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8950"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8951"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8952"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8953"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8954"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8955"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8956"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8957"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8958"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8959"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G3" sqref="G3:H60"/>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customWidth="1"/>
  </cols>
  <sheetData>
    <row r="1" spans="1:8" ht="30" customHeight="1" thickBot="1" x14ac:dyDescent="0.4">
      <c r="A1" s="460" t="s">
        <v>417</v>
      </c>
      <c r="B1" s="461"/>
      <c r="C1" s="461"/>
      <c r="D1" s="461"/>
      <c r="E1" s="461"/>
      <c r="F1" s="461"/>
      <c r="G1" s="461"/>
      <c r="H1" s="462"/>
    </row>
    <row r="2" spans="1:8" ht="40.5" customHeight="1" thickBot="1" x14ac:dyDescent="0.3">
      <c r="A2" s="471" t="s">
        <v>228</v>
      </c>
      <c r="B2" s="472"/>
      <c r="C2" s="472"/>
      <c r="D2" s="472"/>
      <c r="E2" s="472"/>
      <c r="F2" s="472"/>
      <c r="G2" s="472"/>
      <c r="H2" s="473"/>
    </row>
    <row r="3" spans="1:8" ht="60" customHeight="1" thickBot="1" x14ac:dyDescent="0.3">
      <c r="A3" s="300" t="s">
        <v>418</v>
      </c>
      <c r="B3" s="463"/>
      <c r="C3" s="463"/>
      <c r="D3" s="463"/>
      <c r="E3" s="463"/>
      <c r="F3" s="465"/>
      <c r="G3" s="206" t="s">
        <v>136</v>
      </c>
      <c r="H3" s="265" t="s">
        <v>391</v>
      </c>
    </row>
    <row r="4" spans="1:8" ht="30" customHeight="1" x14ac:dyDescent="0.25">
      <c r="A4" s="474" t="s">
        <v>229</v>
      </c>
      <c r="B4" s="160"/>
      <c r="C4" s="154">
        <v>2</v>
      </c>
      <c r="D4" s="17" t="str">
        <f>IF(C4=1, "6", "0")</f>
        <v>0</v>
      </c>
      <c r="E4" s="258" t="s">
        <v>162</v>
      </c>
      <c r="F4" s="208">
        <f>IF(C4=1, 6, IF(C4=2, 6-D5, 0))</f>
        <v>3</v>
      </c>
      <c r="G4" s="306" t="s">
        <v>504</v>
      </c>
      <c r="H4" s="553"/>
    </row>
    <row r="5" spans="1:8" ht="42" customHeight="1" x14ac:dyDescent="0.25">
      <c r="A5" s="475"/>
      <c r="B5" s="151"/>
      <c r="C5" s="151"/>
      <c r="D5" s="217">
        <f>D6+D7+D8+D9+D10+D11</f>
        <v>3</v>
      </c>
      <c r="E5" s="259"/>
      <c r="F5" s="218"/>
      <c r="G5" s="307"/>
      <c r="H5" s="554"/>
    </row>
    <row r="6" spans="1:8" ht="30" customHeight="1" x14ac:dyDescent="0.25">
      <c r="A6" s="475"/>
      <c r="B6" s="151"/>
      <c r="C6" s="151" t="b">
        <v>0</v>
      </c>
      <c r="D6" s="217" t="str">
        <f t="shared" ref="D6:D11" si="0">IF(AND($C$4=2,C6=TRUE), "1", "0")</f>
        <v>0</v>
      </c>
      <c r="E6" s="259" t="str">
        <f t="shared" ref="E6:E11" si="1">IF(AND($C$4&lt;&gt;2, C6=TRUE),"ERROR","")</f>
        <v/>
      </c>
      <c r="F6" s="218"/>
      <c r="G6" s="307"/>
      <c r="H6" s="554"/>
    </row>
    <row r="7" spans="1:8" ht="30" customHeight="1" x14ac:dyDescent="0.25">
      <c r="A7" s="475"/>
      <c r="B7" s="151"/>
      <c r="C7" s="151" t="b">
        <v>1</v>
      </c>
      <c r="D7" s="217" t="str">
        <f t="shared" si="0"/>
        <v>1</v>
      </c>
      <c r="E7" s="259" t="str">
        <f t="shared" si="1"/>
        <v/>
      </c>
      <c r="F7" s="218"/>
      <c r="G7" s="307"/>
      <c r="H7" s="554"/>
    </row>
    <row r="8" spans="1:8" ht="30" customHeight="1" x14ac:dyDescent="0.25">
      <c r="A8" s="475"/>
      <c r="B8" s="151"/>
      <c r="C8" s="151" t="b">
        <v>0</v>
      </c>
      <c r="D8" s="217" t="str">
        <f t="shared" si="0"/>
        <v>0</v>
      </c>
      <c r="E8" s="259" t="str">
        <f t="shared" si="1"/>
        <v/>
      </c>
      <c r="F8" s="218"/>
      <c r="G8" s="307"/>
      <c r="H8" s="554"/>
    </row>
    <row r="9" spans="1:8" ht="30" customHeight="1" x14ac:dyDescent="0.25">
      <c r="A9" s="475"/>
      <c r="B9" s="151"/>
      <c r="C9" s="151" t="b">
        <v>1</v>
      </c>
      <c r="D9" s="217" t="str">
        <f t="shared" si="0"/>
        <v>1</v>
      </c>
      <c r="E9" s="259" t="str">
        <f t="shared" si="1"/>
        <v/>
      </c>
      <c r="F9" s="218"/>
      <c r="G9" s="307"/>
      <c r="H9" s="554"/>
    </row>
    <row r="10" spans="1:8" ht="30" customHeight="1" x14ac:dyDescent="0.25">
      <c r="A10" s="475"/>
      <c r="B10" s="151"/>
      <c r="C10" s="151" t="b">
        <v>1</v>
      </c>
      <c r="D10" s="217" t="str">
        <f t="shared" si="0"/>
        <v>1</v>
      </c>
      <c r="E10" s="259" t="str">
        <f t="shared" si="1"/>
        <v/>
      </c>
      <c r="F10" s="218"/>
      <c r="G10" s="307"/>
      <c r="H10" s="554"/>
    </row>
    <row r="11" spans="1:8" ht="38.25" customHeight="1" thickBot="1" x14ac:dyDescent="0.3">
      <c r="A11" s="475"/>
      <c r="B11" s="151"/>
      <c r="C11" s="151" t="b">
        <v>0</v>
      </c>
      <c r="D11" s="217" t="str">
        <f t="shared" si="0"/>
        <v>0</v>
      </c>
      <c r="E11" s="259" t="str">
        <f t="shared" si="1"/>
        <v/>
      </c>
      <c r="F11" s="218"/>
      <c r="G11" s="308"/>
      <c r="H11" s="555"/>
    </row>
    <row r="12" spans="1:8" ht="30" customHeight="1" x14ac:dyDescent="0.25">
      <c r="A12" s="466" t="s">
        <v>419</v>
      </c>
      <c r="B12" s="160"/>
      <c r="C12" s="160">
        <v>2</v>
      </c>
      <c r="D12" s="17" t="str">
        <f>IF(C12=1, "0", "0")</f>
        <v>0</v>
      </c>
      <c r="E12" s="260" t="s">
        <v>164</v>
      </c>
      <c r="F12" s="219">
        <f>IF(AND(C12=2,D14+D15+D16+D17+D18+D19+D20+D21&gt;=6), 6, D14+D15+D16+D17+D18+D19+D20+D21)</f>
        <v>3</v>
      </c>
      <c r="G12" s="283" t="s">
        <v>505</v>
      </c>
      <c r="H12" s="556"/>
    </row>
    <row r="13" spans="1:8" ht="30" customHeight="1" x14ac:dyDescent="0.25">
      <c r="A13" s="467"/>
      <c r="B13" s="151"/>
      <c r="C13" s="151"/>
      <c r="D13" s="20"/>
      <c r="E13" s="259"/>
      <c r="F13" s="218"/>
      <c r="G13" s="284"/>
      <c r="H13" s="554"/>
    </row>
    <row r="14" spans="1:8" ht="30" customHeight="1" x14ac:dyDescent="0.25">
      <c r="A14" s="467"/>
      <c r="B14" s="151"/>
      <c r="C14" s="151" t="b">
        <v>1</v>
      </c>
      <c r="D14" s="217" t="str">
        <f t="shared" ref="D14:D21" si="2">IF(AND($C$12=2,C14=TRUE), "1", "0")</f>
        <v>1</v>
      </c>
      <c r="E14" s="244" t="str">
        <f t="shared" ref="E14:E21" si="3">IF(AND($C$12&lt;&gt;2, C14=TRUE),"ERROR","")</f>
        <v/>
      </c>
      <c r="F14" s="218"/>
      <c r="G14" s="284"/>
      <c r="H14" s="554"/>
    </row>
    <row r="15" spans="1:8" ht="30" customHeight="1" x14ac:dyDescent="0.25">
      <c r="A15" s="467"/>
      <c r="B15" s="151"/>
      <c r="C15" s="151" t="b">
        <v>0</v>
      </c>
      <c r="D15" s="217" t="str">
        <f t="shared" si="2"/>
        <v>0</v>
      </c>
      <c r="E15" s="244" t="str">
        <f t="shared" si="3"/>
        <v/>
      </c>
      <c r="F15" s="218"/>
      <c r="G15" s="284"/>
      <c r="H15" s="554"/>
    </row>
    <row r="16" spans="1:8" ht="30" customHeight="1" x14ac:dyDescent="0.25">
      <c r="A16" s="467"/>
      <c r="B16" s="151"/>
      <c r="C16" s="151" t="b">
        <v>0</v>
      </c>
      <c r="D16" s="217" t="str">
        <f t="shared" si="2"/>
        <v>0</v>
      </c>
      <c r="E16" s="244" t="str">
        <f t="shared" si="3"/>
        <v/>
      </c>
      <c r="F16" s="218"/>
      <c r="G16" s="284"/>
      <c r="H16" s="554"/>
    </row>
    <row r="17" spans="1:8" ht="30" customHeight="1" x14ac:dyDescent="0.25">
      <c r="A17" s="467"/>
      <c r="B17" s="151"/>
      <c r="C17" s="151" t="b">
        <v>0</v>
      </c>
      <c r="D17" s="217" t="str">
        <f t="shared" si="2"/>
        <v>0</v>
      </c>
      <c r="E17" s="244" t="str">
        <f t="shared" si="3"/>
        <v/>
      </c>
      <c r="F17" s="218"/>
      <c r="G17" s="284"/>
      <c r="H17" s="554"/>
    </row>
    <row r="18" spans="1:8" ht="30" customHeight="1" x14ac:dyDescent="0.25">
      <c r="A18" s="467"/>
      <c r="B18" s="151"/>
      <c r="C18" s="151" t="b">
        <v>0</v>
      </c>
      <c r="D18" s="217" t="str">
        <f t="shared" si="2"/>
        <v>0</v>
      </c>
      <c r="E18" s="244" t="str">
        <f t="shared" si="3"/>
        <v/>
      </c>
      <c r="F18" s="218"/>
      <c r="G18" s="284"/>
      <c r="H18" s="554"/>
    </row>
    <row r="19" spans="1:8" ht="30" customHeight="1" x14ac:dyDescent="0.25">
      <c r="A19" s="467"/>
      <c r="B19" s="151"/>
      <c r="C19" s="151" t="b">
        <v>1</v>
      </c>
      <c r="D19" s="217" t="str">
        <f t="shared" si="2"/>
        <v>1</v>
      </c>
      <c r="E19" s="244" t="str">
        <f t="shared" si="3"/>
        <v/>
      </c>
      <c r="F19" s="218"/>
      <c r="G19" s="284"/>
      <c r="H19" s="554"/>
    </row>
    <row r="20" spans="1:8" ht="30" customHeight="1" x14ac:dyDescent="0.25">
      <c r="A20" s="467"/>
      <c r="B20" s="151"/>
      <c r="C20" s="151" t="b">
        <v>1</v>
      </c>
      <c r="D20" s="217" t="str">
        <f t="shared" si="2"/>
        <v>1</v>
      </c>
      <c r="E20" s="244" t="str">
        <f t="shared" si="3"/>
        <v/>
      </c>
      <c r="F20" s="218"/>
      <c r="G20" s="284"/>
      <c r="H20" s="554"/>
    </row>
    <row r="21" spans="1:8" ht="30" customHeight="1" thickBot="1" x14ac:dyDescent="0.3">
      <c r="A21" s="467"/>
      <c r="B21" s="151"/>
      <c r="C21" s="151" t="b">
        <v>0</v>
      </c>
      <c r="D21" s="217" t="str">
        <f t="shared" si="2"/>
        <v>0</v>
      </c>
      <c r="E21" s="244" t="str">
        <f t="shared" si="3"/>
        <v/>
      </c>
      <c r="F21" s="218"/>
      <c r="G21" s="285"/>
      <c r="H21" s="555"/>
    </row>
    <row r="22" spans="1:8" ht="30" customHeight="1" x14ac:dyDescent="0.25">
      <c r="A22" s="300" t="s">
        <v>230</v>
      </c>
      <c r="B22" s="160"/>
      <c r="C22" s="160">
        <v>1</v>
      </c>
      <c r="D22" s="17" t="str">
        <f>IF(C22=1, "0", "0")</f>
        <v>0</v>
      </c>
      <c r="E22" s="260" t="s">
        <v>165</v>
      </c>
      <c r="F22" s="219">
        <f>IF($C$22=2,D23+D24+D25+D26+D27, 0)</f>
        <v>0</v>
      </c>
      <c r="G22" s="283" t="s">
        <v>231</v>
      </c>
      <c r="H22" s="553"/>
    </row>
    <row r="23" spans="1:8" ht="41.25" customHeight="1" x14ac:dyDescent="0.25">
      <c r="A23" s="301"/>
      <c r="B23" s="151"/>
      <c r="C23" s="151"/>
      <c r="D23" s="20"/>
      <c r="E23" s="259"/>
      <c r="F23" s="218"/>
      <c r="G23" s="284"/>
      <c r="H23" s="554"/>
    </row>
    <row r="24" spans="1:8" ht="36.75" customHeight="1" x14ac:dyDescent="0.25">
      <c r="A24" s="301"/>
      <c r="B24" s="151"/>
      <c r="C24" s="151" t="b">
        <v>0</v>
      </c>
      <c r="D24" s="217" t="str">
        <f>IF(AND($C$22=2,C24=TRUE), "1", "0")</f>
        <v>0</v>
      </c>
      <c r="E24" s="244" t="str">
        <f>IF(AND($C$22&lt;&gt;2, C24=TRUE),"ERROR","")</f>
        <v/>
      </c>
      <c r="F24" s="218"/>
      <c r="G24" s="284"/>
      <c r="H24" s="554"/>
    </row>
    <row r="25" spans="1:8" ht="30" customHeight="1" x14ac:dyDescent="0.25">
      <c r="A25" s="301"/>
      <c r="B25" s="151"/>
      <c r="C25" s="151" t="b">
        <v>0</v>
      </c>
      <c r="D25" s="217" t="str">
        <f>IF(AND($C$22=2,C25=TRUE), "1", "0")</f>
        <v>0</v>
      </c>
      <c r="E25" s="244" t="str">
        <f>IF(AND($C$22&lt;&gt;2, C25=TRUE),"ERROR","")</f>
        <v/>
      </c>
      <c r="F25" s="218"/>
      <c r="G25" s="284"/>
      <c r="H25" s="554"/>
    </row>
    <row r="26" spans="1:8" ht="36.75" customHeight="1" x14ac:dyDescent="0.25">
      <c r="A26" s="301"/>
      <c r="B26" s="151"/>
      <c r="C26" s="151" t="b">
        <v>0</v>
      </c>
      <c r="D26" s="217" t="str">
        <f>IF(AND($C$22=2,C26=TRUE), "1", "0")</f>
        <v>0</v>
      </c>
      <c r="E26" s="244" t="str">
        <f>IF(AND($C$22&lt;&gt;2, C26=TRUE),"ERROR","")</f>
        <v/>
      </c>
      <c r="F26" s="218"/>
      <c r="G26" s="284"/>
      <c r="H26" s="554"/>
    </row>
    <row r="27" spans="1:8" ht="39.75" customHeight="1" thickBot="1" x14ac:dyDescent="0.3">
      <c r="A27" s="301"/>
      <c r="B27" s="151"/>
      <c r="C27" s="151" t="b">
        <v>0</v>
      </c>
      <c r="D27" s="217" t="str">
        <f>IF(AND($C$22=2,C27=TRUE), "1", "0")</f>
        <v>0</v>
      </c>
      <c r="E27" s="244" t="str">
        <f>IF(AND($C$22&lt;&gt;2, C27=TRUE),"ERROR","")</f>
        <v/>
      </c>
      <c r="F27" s="218"/>
      <c r="G27" s="285"/>
      <c r="H27" s="555"/>
    </row>
    <row r="28" spans="1:8" ht="30" customHeight="1" x14ac:dyDescent="0.25">
      <c r="A28" s="468" t="s">
        <v>232</v>
      </c>
      <c r="B28" s="16"/>
      <c r="C28" s="16">
        <v>2</v>
      </c>
      <c r="D28" s="17" t="str">
        <f>IF(C28=1, "0", "0")</f>
        <v>0</v>
      </c>
      <c r="E28" s="256" t="s">
        <v>166</v>
      </c>
      <c r="F28" s="219">
        <f>IF($C$28=2,D29+D30+D31, 0)</f>
        <v>4</v>
      </c>
      <c r="G28" s="283" t="s">
        <v>506</v>
      </c>
      <c r="H28" s="556"/>
    </row>
    <row r="29" spans="1:8" ht="30" customHeight="1" x14ac:dyDescent="0.25">
      <c r="A29" s="469"/>
      <c r="B29" s="19"/>
      <c r="C29" s="19"/>
      <c r="D29" s="20" t="str">
        <f>IF(C28=2, "2", "0")</f>
        <v>2</v>
      </c>
      <c r="E29" s="244"/>
      <c r="F29" s="21"/>
      <c r="G29" s="284"/>
      <c r="H29" s="554"/>
    </row>
    <row r="30" spans="1:8" ht="38.25" customHeight="1" x14ac:dyDescent="0.25">
      <c r="A30" s="469"/>
      <c r="B30" s="19"/>
      <c r="C30" s="19" t="b">
        <v>1</v>
      </c>
      <c r="D30" s="217" t="str">
        <f>IF(AND($C$28=2,C30=TRUE), "1", "0")</f>
        <v>1</v>
      </c>
      <c r="E30" s="244" t="str">
        <f>IF(AND($C$28&lt;&gt;2, C30=TRUE),"ERROR","")</f>
        <v/>
      </c>
      <c r="F30" s="210"/>
      <c r="G30" s="284"/>
      <c r="H30" s="554"/>
    </row>
    <row r="31" spans="1:8" ht="39" customHeight="1" thickBot="1" x14ac:dyDescent="0.3">
      <c r="A31" s="470"/>
      <c r="B31" s="22"/>
      <c r="C31" s="22" t="b">
        <v>1</v>
      </c>
      <c r="D31" s="220" t="str">
        <f>IF(AND($C$28=2,C31=TRUE), "1", "0")</f>
        <v>1</v>
      </c>
      <c r="E31" s="245" t="str">
        <f>IF(AND($C$28&lt;&gt;2, C31=TRUE),"ERROR","")</f>
        <v/>
      </c>
      <c r="F31" s="24"/>
      <c r="G31" s="285"/>
      <c r="H31" s="557"/>
    </row>
    <row r="32" spans="1:8" ht="30" customHeight="1" thickBot="1" x14ac:dyDescent="0.3">
      <c r="A32" s="452" t="s">
        <v>420</v>
      </c>
      <c r="B32" s="453"/>
      <c r="C32" s="453"/>
      <c r="D32" s="453"/>
      <c r="E32" s="453"/>
      <c r="F32" s="203">
        <f>F4+F12+F22+F28</f>
        <v>10</v>
      </c>
      <c r="G32" s="41"/>
      <c r="H32" s="42"/>
    </row>
    <row r="33" spans="1:10" ht="30" customHeight="1" thickBot="1" x14ac:dyDescent="0.3">
      <c r="A33" s="552"/>
      <c r="B33" s="552"/>
      <c r="C33" s="552"/>
      <c r="D33" s="552"/>
      <c r="E33" s="552"/>
      <c r="F33" s="552"/>
      <c r="G33" s="552"/>
      <c r="H33" s="552"/>
    </row>
    <row r="34" spans="1:10" ht="77.45" customHeight="1" thickBot="1" x14ac:dyDescent="0.3">
      <c r="A34" s="435" t="s">
        <v>421</v>
      </c>
      <c r="B34" s="354"/>
      <c r="C34" s="354"/>
      <c r="D34" s="354"/>
      <c r="E34" s="354"/>
      <c r="F34" s="436"/>
      <c r="G34" s="45" t="s">
        <v>136</v>
      </c>
      <c r="H34" s="46" t="s">
        <v>391</v>
      </c>
      <c r="J34" s="53"/>
    </row>
    <row r="35" spans="1:10" ht="26.25" customHeight="1" x14ac:dyDescent="0.25">
      <c r="A35" s="339" t="s">
        <v>233</v>
      </c>
      <c r="B35" s="158"/>
      <c r="C35" s="59">
        <v>2</v>
      </c>
      <c r="D35" s="17" t="str">
        <f>IF(C35=1, "0", "0")</f>
        <v>0</v>
      </c>
      <c r="E35" s="260" t="s">
        <v>234</v>
      </c>
      <c r="F35" s="219">
        <f>IF($C$35=2,D36+D37+D38+D39+D40, 0)</f>
        <v>4</v>
      </c>
      <c r="G35" s="283" t="s">
        <v>507</v>
      </c>
      <c r="H35" s="556"/>
    </row>
    <row r="36" spans="1:10" ht="27" customHeight="1" x14ac:dyDescent="0.25">
      <c r="A36" s="340"/>
      <c r="B36" s="1"/>
      <c r="C36" s="19"/>
      <c r="D36" s="221"/>
      <c r="E36" s="244"/>
      <c r="F36" s="21"/>
      <c r="G36" s="284"/>
      <c r="H36" s="554"/>
    </row>
    <row r="37" spans="1:10" ht="30.75" customHeight="1" x14ac:dyDescent="0.25">
      <c r="A37" s="340"/>
      <c r="B37" s="1"/>
      <c r="C37" s="19" t="b">
        <v>1</v>
      </c>
      <c r="D37" s="217" t="str">
        <f>IF(AND($C$35=2,C37=TRUE), "1", "0")</f>
        <v>1</v>
      </c>
      <c r="E37" s="261" t="str">
        <f>IF(AND($C$35&lt;&gt;2, C37=TRUE),"ERROR","")</f>
        <v/>
      </c>
      <c r="F37" s="216"/>
      <c r="G37" s="284"/>
      <c r="H37" s="554"/>
    </row>
    <row r="38" spans="1:10" ht="32.25" customHeight="1" x14ac:dyDescent="0.25">
      <c r="A38" s="340"/>
      <c r="B38" s="1"/>
      <c r="C38" s="19" t="b">
        <v>1</v>
      </c>
      <c r="D38" s="217" t="str">
        <f>IF(AND($C$35=2,C38=TRUE), "1", "0")</f>
        <v>1</v>
      </c>
      <c r="E38" s="261" t="str">
        <f>IF(AND($C$35&lt;&gt;2, C38=TRUE),"ERROR","")</f>
        <v/>
      </c>
      <c r="F38" s="21"/>
      <c r="G38" s="284"/>
      <c r="H38" s="554"/>
    </row>
    <row r="39" spans="1:10" ht="30" customHeight="1" x14ac:dyDescent="0.25">
      <c r="A39" s="340"/>
      <c r="B39" s="1"/>
      <c r="C39" s="19" t="b">
        <v>1</v>
      </c>
      <c r="D39" s="217" t="str">
        <f>IF(AND($C$35=2,C39=TRUE), "1", "0")</f>
        <v>1</v>
      </c>
      <c r="E39" s="261" t="str">
        <f>IF(AND($C$35&lt;&gt;2, C39=TRUE),"ERROR","")</f>
        <v/>
      </c>
      <c r="F39" s="21"/>
      <c r="G39" s="284"/>
      <c r="H39" s="554"/>
    </row>
    <row r="40" spans="1:10" ht="38.25" customHeight="1" thickBot="1" x14ac:dyDescent="0.3">
      <c r="A40" s="340"/>
      <c r="B40" s="1"/>
      <c r="C40" s="19" t="b">
        <v>1</v>
      </c>
      <c r="D40" s="217" t="str">
        <f>IF(AND($C$35=2,C40=TRUE), "1", "0")</f>
        <v>1</v>
      </c>
      <c r="E40" s="261" t="str">
        <f>IF(AND($C$35&lt;&gt;2, C40=TRUE),"ERROR","")</f>
        <v/>
      </c>
      <c r="F40" s="21"/>
      <c r="G40" s="285"/>
      <c r="H40" s="555"/>
    </row>
    <row r="41" spans="1:10" ht="30" customHeight="1" x14ac:dyDescent="0.25">
      <c r="A41" s="339" t="s">
        <v>235</v>
      </c>
      <c r="B41" s="31"/>
      <c r="C41" s="16">
        <v>1</v>
      </c>
      <c r="D41" s="207" t="str">
        <f>IF(C41=1, "0", "0")</f>
        <v>0</v>
      </c>
      <c r="E41" s="256" t="s">
        <v>164</v>
      </c>
      <c r="F41" s="222" t="str">
        <f>IF(C41=1, "0", (IF(C41=2, D42, IF(C41=3, D43,0))))</f>
        <v>0</v>
      </c>
      <c r="G41" s="283"/>
      <c r="H41" s="556"/>
    </row>
    <row r="42" spans="1:10" ht="37.5" customHeight="1" x14ac:dyDescent="0.25">
      <c r="A42" s="340"/>
      <c r="B42" s="60"/>
      <c r="C42" s="61"/>
      <c r="D42" s="209" t="str">
        <f>IF(C41=2, "2", "0")</f>
        <v>0</v>
      </c>
      <c r="E42" s="262"/>
      <c r="F42" s="223"/>
      <c r="G42" s="284"/>
      <c r="H42" s="554"/>
    </row>
    <row r="43" spans="1:10" ht="39" customHeight="1" thickBot="1" x14ac:dyDescent="0.3">
      <c r="A43" s="340"/>
      <c r="B43" s="62"/>
      <c r="C43" s="63"/>
      <c r="D43" s="209" t="str">
        <f>IF(C41=3, "4", "0")</f>
        <v>0</v>
      </c>
      <c r="E43" s="263"/>
      <c r="F43" s="224"/>
      <c r="G43" s="285"/>
      <c r="H43" s="555"/>
    </row>
    <row r="44" spans="1:10" ht="36.6" customHeight="1" x14ac:dyDescent="0.25">
      <c r="A44" s="339" t="s">
        <v>236</v>
      </c>
      <c r="B44" s="31"/>
      <c r="C44" s="16">
        <v>3</v>
      </c>
      <c r="D44" s="207" t="str">
        <f>IF(C44=1, "0", "0")</f>
        <v>0</v>
      </c>
      <c r="E44" s="256" t="s">
        <v>165</v>
      </c>
      <c r="F44" s="222" t="str">
        <f>IF(C44=1, "0", (IF(C44=2, D45, (IF(C44=3, D46,0)))))</f>
        <v>2</v>
      </c>
      <c r="G44" s="283" t="s">
        <v>237</v>
      </c>
      <c r="H44" s="558"/>
      <c r="I44" s="33"/>
    </row>
    <row r="45" spans="1:10" ht="36.6" customHeight="1" x14ac:dyDescent="0.25">
      <c r="A45" s="340"/>
      <c r="B45" s="157"/>
      <c r="C45" s="155"/>
      <c r="D45" s="209" t="str">
        <f>IF(C44=2, "1", "0")</f>
        <v>0</v>
      </c>
      <c r="E45" s="264"/>
      <c r="F45" s="225"/>
      <c r="G45" s="284"/>
      <c r="H45" s="559"/>
    </row>
    <row r="46" spans="1:10" ht="36.6" customHeight="1" thickBot="1" x14ac:dyDescent="0.3">
      <c r="A46" s="341"/>
      <c r="B46" s="157"/>
      <c r="C46" s="155"/>
      <c r="D46" s="209" t="str">
        <f>IF(C44=3, "2", "0")</f>
        <v>2</v>
      </c>
      <c r="E46" s="264"/>
      <c r="F46" s="225"/>
      <c r="G46" s="285"/>
      <c r="H46" s="560"/>
    </row>
    <row r="47" spans="1:10" ht="30" customHeight="1" x14ac:dyDescent="0.25">
      <c r="A47" s="339" t="s">
        <v>238</v>
      </c>
      <c r="B47" s="55"/>
      <c r="C47" s="16">
        <v>2</v>
      </c>
      <c r="D47" s="17" t="str">
        <f>IF($C$47=1, "0", "0")</f>
        <v>0</v>
      </c>
      <c r="E47" s="256" t="s">
        <v>166</v>
      </c>
      <c r="F47" s="219">
        <f>IF($C$47=2, D49+D50+D51+D52+D53+D54,0)</f>
        <v>2</v>
      </c>
      <c r="G47" s="283" t="s">
        <v>508</v>
      </c>
      <c r="H47" s="553"/>
    </row>
    <row r="48" spans="1:10" ht="39.75" customHeight="1" x14ac:dyDescent="0.25">
      <c r="A48" s="340"/>
      <c r="B48" s="157"/>
      <c r="C48" s="19"/>
      <c r="D48" s="192"/>
      <c r="E48" s="244"/>
      <c r="F48" s="21"/>
      <c r="G48" s="284"/>
      <c r="H48" s="554"/>
    </row>
    <row r="49" spans="1:9" ht="30" customHeight="1" x14ac:dyDescent="0.25">
      <c r="A49" s="340"/>
      <c r="B49" s="157"/>
      <c r="C49" s="19" t="b">
        <v>0</v>
      </c>
      <c r="D49" s="20" t="str">
        <f t="shared" ref="D49:D54" si="4">IF(AND($C$47=2, C49=TRUE), "1", "0")</f>
        <v>0</v>
      </c>
      <c r="E49" s="244" t="str">
        <f t="shared" ref="E49:E54" si="5">IF(AND($C$47&lt;&gt;2,C49=TRUE), "ERROR", "")</f>
        <v/>
      </c>
      <c r="F49" s="21"/>
      <c r="G49" s="284"/>
      <c r="H49" s="554"/>
    </row>
    <row r="50" spans="1:9" ht="30" customHeight="1" x14ac:dyDescent="0.25">
      <c r="A50" s="340"/>
      <c r="B50" s="157"/>
      <c r="C50" s="19" t="b">
        <v>0</v>
      </c>
      <c r="D50" s="20" t="str">
        <f t="shared" si="4"/>
        <v>0</v>
      </c>
      <c r="E50" s="244" t="str">
        <f t="shared" si="5"/>
        <v/>
      </c>
      <c r="F50" s="21"/>
      <c r="G50" s="284"/>
      <c r="H50" s="554"/>
    </row>
    <row r="51" spans="1:9" ht="30" customHeight="1" x14ac:dyDescent="0.25">
      <c r="A51" s="340"/>
      <c r="B51" s="1"/>
      <c r="C51" s="19" t="b">
        <v>1</v>
      </c>
      <c r="D51" s="20" t="str">
        <f t="shared" si="4"/>
        <v>1</v>
      </c>
      <c r="E51" s="244" t="str">
        <f t="shared" si="5"/>
        <v/>
      </c>
      <c r="F51" s="21"/>
      <c r="G51" s="284"/>
      <c r="H51" s="554"/>
    </row>
    <row r="52" spans="1:9" ht="30" customHeight="1" x14ac:dyDescent="0.25">
      <c r="A52" s="340"/>
      <c r="B52" s="1"/>
      <c r="C52" s="19" t="b">
        <v>1</v>
      </c>
      <c r="D52" s="20" t="str">
        <f t="shared" si="4"/>
        <v>1</v>
      </c>
      <c r="E52" s="244" t="str">
        <f t="shared" si="5"/>
        <v/>
      </c>
      <c r="F52" s="21"/>
      <c r="G52" s="284"/>
      <c r="H52" s="554"/>
    </row>
    <row r="53" spans="1:9" ht="30" customHeight="1" x14ac:dyDescent="0.25">
      <c r="A53" s="340"/>
      <c r="B53" s="1"/>
      <c r="C53" s="19" t="b">
        <v>0</v>
      </c>
      <c r="D53" s="20" t="str">
        <f t="shared" si="4"/>
        <v>0</v>
      </c>
      <c r="E53" s="244" t="str">
        <f t="shared" si="5"/>
        <v/>
      </c>
      <c r="F53" s="21"/>
      <c r="G53" s="284"/>
      <c r="H53" s="554"/>
    </row>
    <row r="54" spans="1:9" ht="41.25" customHeight="1" thickBot="1" x14ac:dyDescent="0.3">
      <c r="A54" s="341"/>
      <c r="B54" s="32"/>
      <c r="C54" s="22" t="b">
        <v>0</v>
      </c>
      <c r="D54" s="23" t="str">
        <f t="shared" si="4"/>
        <v>0</v>
      </c>
      <c r="E54" s="245" t="str">
        <f t="shared" si="5"/>
        <v/>
      </c>
      <c r="F54" s="24"/>
      <c r="G54" s="285"/>
      <c r="H54" s="557"/>
    </row>
    <row r="55" spans="1:9" ht="30" customHeight="1" x14ac:dyDescent="0.25">
      <c r="A55" s="339" t="s">
        <v>239</v>
      </c>
      <c r="B55" s="31"/>
      <c r="C55" s="16">
        <v>2</v>
      </c>
      <c r="D55" s="17" t="str">
        <f>IF($C$55=1, "0", "0")</f>
        <v>0</v>
      </c>
      <c r="E55" s="256" t="s">
        <v>240</v>
      </c>
      <c r="F55" s="226">
        <f>IF(C55=2, D57+D58+D59+D60, 0)</f>
        <v>1</v>
      </c>
      <c r="G55" s="283" t="s">
        <v>509</v>
      </c>
      <c r="H55" s="553"/>
      <c r="I55" s="33"/>
    </row>
    <row r="56" spans="1:9" ht="57.75" customHeight="1" x14ac:dyDescent="0.25">
      <c r="A56" s="340"/>
      <c r="B56" s="1"/>
      <c r="C56" s="19"/>
      <c r="D56" s="192"/>
      <c r="E56" s="244"/>
      <c r="F56" s="20"/>
      <c r="G56" s="284"/>
      <c r="H56" s="554"/>
    </row>
    <row r="57" spans="1:9" ht="30" customHeight="1" x14ac:dyDescent="0.25">
      <c r="A57" s="340"/>
      <c r="B57" s="1"/>
      <c r="C57" s="19" t="b">
        <v>1</v>
      </c>
      <c r="D57" s="20" t="str">
        <f>IF(AND($C$55=2, C57=TRUE), "1", "0")</f>
        <v>1</v>
      </c>
      <c r="E57" s="244" t="str">
        <f>IF(AND($C$55&lt;&gt;2, C57=TRUE), "ERROR", "")</f>
        <v/>
      </c>
      <c r="F57" s="20"/>
      <c r="G57" s="284"/>
      <c r="H57" s="554"/>
    </row>
    <row r="58" spans="1:9" ht="30" customHeight="1" x14ac:dyDescent="0.25">
      <c r="A58" s="340"/>
      <c r="B58" s="1"/>
      <c r="C58" s="19" t="b">
        <v>0</v>
      </c>
      <c r="D58" s="20" t="str">
        <f>IF(AND($C$55=2, C58=TRUE), "1", "0")</f>
        <v>0</v>
      </c>
      <c r="E58" s="244" t="str">
        <f>IF(AND($C$55&lt;&gt;2, C58=TRUE), "ERROR", "")</f>
        <v/>
      </c>
      <c r="F58" s="20"/>
      <c r="G58" s="284"/>
      <c r="H58" s="554"/>
    </row>
    <row r="59" spans="1:9" ht="30" customHeight="1" x14ac:dyDescent="0.25">
      <c r="A59" s="340"/>
      <c r="B59" s="64"/>
      <c r="C59" s="19" t="b">
        <v>0</v>
      </c>
      <c r="D59" s="20" t="str">
        <f>IF(AND($C$55=2, C59=TRUE), "1", "0")</f>
        <v>0</v>
      </c>
      <c r="E59" s="244" t="str">
        <f>IF(AND($C$55&lt;&gt;2, C59=TRUE), "ERROR", "")</f>
        <v/>
      </c>
      <c r="F59" s="20"/>
      <c r="G59" s="284"/>
      <c r="H59" s="554"/>
    </row>
    <row r="60" spans="1:9" ht="30" customHeight="1" thickBot="1" x14ac:dyDescent="0.3">
      <c r="A60" s="341"/>
      <c r="B60" s="32"/>
      <c r="C60" s="22" t="b">
        <v>0</v>
      </c>
      <c r="D60" s="23" t="str">
        <f>IF(AND($C$55=2, C60=TRUE), "1", "0")</f>
        <v>0</v>
      </c>
      <c r="E60" s="245" t="str">
        <f>IF(AND($C$55&lt;&gt;2, C60=TRUE), "ERROR", "")</f>
        <v/>
      </c>
      <c r="F60" s="220"/>
      <c r="G60" s="285"/>
      <c r="H60" s="557"/>
    </row>
    <row r="61" spans="1:9" ht="30.75" customHeight="1" thickBot="1" x14ac:dyDescent="0.3">
      <c r="A61" s="336" t="s">
        <v>422</v>
      </c>
      <c r="B61" s="337"/>
      <c r="C61" s="337"/>
      <c r="D61" s="337"/>
      <c r="E61" s="337"/>
      <c r="F61" s="203">
        <f>F35+F41+F44+F47+F55</f>
        <v>9</v>
      </c>
      <c r="G61" s="51"/>
      <c r="H61" s="51"/>
    </row>
    <row r="62" spans="1:9" ht="19.5" customHeight="1" x14ac:dyDescent="0.25">
      <c r="A62" s="65"/>
      <c r="B62" s="1"/>
      <c r="C62" s="1"/>
      <c r="D62" s="1"/>
      <c r="E62" s="1"/>
      <c r="F62" s="1"/>
      <c r="G62" s="1"/>
    </row>
    <row r="63" spans="1:9" ht="25.5" customHeight="1" x14ac:dyDescent="0.25">
      <c r="A63" s="66" t="s">
        <v>423</v>
      </c>
      <c r="C63" s="1"/>
      <c r="D63" s="1"/>
      <c r="E63" s="1"/>
      <c r="F63" s="1"/>
      <c r="G63" s="1"/>
    </row>
    <row r="64" spans="1:9" ht="34.5" customHeight="1" x14ac:dyDescent="0.25">
      <c r="A64" s="65"/>
      <c r="B64" s="1"/>
      <c r="C64" s="1"/>
      <c r="D64" s="1"/>
      <c r="E64" s="1"/>
      <c r="F64" s="1"/>
      <c r="G64" s="1"/>
    </row>
    <row r="65" spans="1:7" x14ac:dyDescent="0.25">
      <c r="A65" s="67"/>
      <c r="B65" s="64"/>
      <c r="C65" s="1"/>
      <c r="D65" s="1"/>
      <c r="E65" s="1"/>
      <c r="F65" s="1"/>
      <c r="G65" s="1"/>
    </row>
    <row r="66" spans="1:7" ht="30.75" customHeight="1" x14ac:dyDescent="0.25">
      <c r="A66" s="67"/>
      <c r="B66" s="1"/>
      <c r="C66" s="1"/>
      <c r="D66" s="1"/>
      <c r="E66" s="50"/>
      <c r="F66" s="58"/>
      <c r="G66" s="1"/>
    </row>
    <row r="67" spans="1:7" ht="39.75" customHeight="1" x14ac:dyDescent="0.25">
      <c r="A67" s="67"/>
      <c r="B67" s="1"/>
      <c r="C67" s="1"/>
      <c r="D67" s="1"/>
      <c r="E67" s="1"/>
      <c r="F67" s="1"/>
      <c r="G67" s="1"/>
    </row>
    <row r="68" spans="1:7" ht="30" customHeight="1" x14ac:dyDescent="0.25">
      <c r="A68" s="67"/>
      <c r="B68" s="1"/>
      <c r="C68" s="1"/>
      <c r="D68" s="1"/>
      <c r="E68" s="1"/>
      <c r="F68" s="1"/>
      <c r="G68" s="1"/>
    </row>
    <row r="69" spans="1:7" ht="35.25" customHeight="1" x14ac:dyDescent="0.25">
      <c r="A69" s="67"/>
      <c r="B69" s="1"/>
      <c r="C69" s="1"/>
      <c r="D69" s="1"/>
      <c r="E69" s="1"/>
      <c r="F69" s="1"/>
      <c r="G69" s="1"/>
    </row>
    <row r="70" spans="1:7" ht="32.25" customHeight="1" x14ac:dyDescent="0.25">
      <c r="A70" s="67"/>
      <c r="B70" s="1"/>
      <c r="C70" s="1"/>
      <c r="D70" s="1"/>
      <c r="E70" s="1"/>
      <c r="F70" s="1"/>
      <c r="G70" s="1"/>
    </row>
    <row r="71" spans="1:7" ht="33.75" customHeight="1" x14ac:dyDescent="0.25">
      <c r="A71" s="67"/>
      <c r="B71" s="1"/>
      <c r="C71" s="1"/>
      <c r="D71" s="1"/>
      <c r="E71" s="1"/>
      <c r="F71" s="1"/>
      <c r="G71" s="1"/>
    </row>
    <row r="72" spans="1:7" ht="32.25" customHeight="1" x14ac:dyDescent="0.25">
      <c r="A72" s="67"/>
      <c r="B72" s="1"/>
      <c r="C72" s="1"/>
      <c r="D72" s="1"/>
      <c r="E72" s="1"/>
      <c r="F72" s="1"/>
      <c r="G72" s="1"/>
    </row>
    <row r="73" spans="1:7" ht="31.5" customHeight="1" x14ac:dyDescent="0.25">
      <c r="A73" s="67"/>
      <c r="B73" s="1"/>
      <c r="C73" s="1"/>
      <c r="D73" s="1"/>
      <c r="E73" s="1"/>
      <c r="F73" s="1"/>
      <c r="G73" s="1"/>
    </row>
    <row r="74" spans="1:7" ht="30" customHeight="1" x14ac:dyDescent="0.25">
      <c r="A74" s="67"/>
      <c r="B74" s="1"/>
      <c r="C74" s="1"/>
      <c r="D74" s="1"/>
      <c r="E74" s="1"/>
      <c r="F74" s="1"/>
      <c r="G74" s="1"/>
    </row>
    <row r="75" spans="1:7" ht="30" customHeight="1" x14ac:dyDescent="0.25">
      <c r="A75" s="67"/>
      <c r="B75" s="1"/>
      <c r="C75" s="1"/>
      <c r="D75" s="1"/>
      <c r="E75" s="1"/>
      <c r="F75" s="1"/>
      <c r="G75" s="1"/>
    </row>
    <row r="76" spans="1:7" ht="30" customHeight="1" x14ac:dyDescent="0.25">
      <c r="A76" s="67"/>
      <c r="B76" s="1"/>
      <c r="C76" s="1"/>
      <c r="D76" s="1"/>
      <c r="E76" s="1"/>
      <c r="F76" s="1"/>
      <c r="G76" s="1"/>
    </row>
    <row r="77" spans="1:7" ht="30" customHeight="1" x14ac:dyDescent="0.25">
      <c r="A77" s="67"/>
      <c r="B77" s="157"/>
      <c r="C77" s="1"/>
      <c r="D77" s="1"/>
      <c r="E77" s="1"/>
      <c r="F77" s="1"/>
      <c r="G77" s="1"/>
    </row>
    <row r="78" spans="1:7" ht="35.25" customHeight="1" x14ac:dyDescent="0.25">
      <c r="A78" s="67"/>
      <c r="B78" s="1"/>
      <c r="C78" s="1"/>
      <c r="D78" s="1"/>
      <c r="E78" s="50"/>
      <c r="F78" s="58"/>
      <c r="G78" s="1"/>
    </row>
    <row r="79" spans="1:7" ht="33.75" customHeight="1" x14ac:dyDescent="0.25">
      <c r="A79" s="67"/>
      <c r="B79" s="1"/>
      <c r="C79" s="1"/>
      <c r="D79" s="1"/>
      <c r="E79" s="1"/>
      <c r="F79" s="1"/>
      <c r="G79" s="1"/>
    </row>
    <row r="80" spans="1:7" ht="35.25" customHeight="1" x14ac:dyDescent="0.25">
      <c r="A80" s="67"/>
      <c r="B80" s="1"/>
      <c r="C80" s="1"/>
      <c r="D80" s="1"/>
      <c r="E80" s="1"/>
      <c r="F80" s="1"/>
      <c r="G80" s="1"/>
    </row>
    <row r="81" spans="1:7" ht="30" customHeight="1" x14ac:dyDescent="0.25">
      <c r="A81" s="67"/>
      <c r="B81" s="1"/>
      <c r="C81" s="1"/>
      <c r="D81" s="1"/>
      <c r="E81" s="1"/>
      <c r="F81" s="1"/>
      <c r="G81" s="1"/>
    </row>
    <row r="82" spans="1:7" ht="30" customHeight="1" x14ac:dyDescent="0.25">
      <c r="A82" s="67"/>
      <c r="B82" s="1"/>
      <c r="C82" s="1"/>
      <c r="D82" s="1"/>
      <c r="E82" s="1"/>
      <c r="F82" s="1"/>
      <c r="G82" s="1"/>
    </row>
    <row r="83" spans="1:7" ht="30" customHeight="1" x14ac:dyDescent="0.25">
      <c r="A83" s="67"/>
      <c r="B83" s="1"/>
      <c r="C83" s="1"/>
      <c r="D83" s="1"/>
      <c r="E83" s="1"/>
      <c r="F83" s="1"/>
      <c r="G83" s="1"/>
    </row>
    <row r="84" spans="1:7" ht="30" customHeight="1" x14ac:dyDescent="0.25">
      <c r="A84" s="67"/>
      <c r="B84" s="1"/>
      <c r="C84" s="1"/>
      <c r="D84" s="1"/>
      <c r="E84" s="1"/>
      <c r="F84" s="1"/>
      <c r="G84" s="1"/>
    </row>
    <row r="85" spans="1:7" ht="30" customHeight="1" x14ac:dyDescent="0.25">
      <c r="A85" s="67"/>
      <c r="B85" s="1"/>
      <c r="C85" s="1"/>
      <c r="D85" s="1"/>
      <c r="E85" s="1"/>
      <c r="F85" s="1"/>
      <c r="G85" s="1"/>
    </row>
    <row r="86" spans="1:7" ht="30" customHeight="1" x14ac:dyDescent="0.25">
      <c r="A86" s="67"/>
      <c r="B86" s="1"/>
      <c r="C86" s="1"/>
      <c r="D86" s="1"/>
      <c r="E86" s="1"/>
      <c r="F86" s="1"/>
      <c r="G86" s="1"/>
    </row>
    <row r="87" spans="1:7" ht="26.25" customHeight="1" x14ac:dyDescent="0.25">
      <c r="A87" s="68"/>
      <c r="B87" s="68"/>
      <c r="C87" s="68"/>
      <c r="D87" s="68"/>
      <c r="E87" s="68"/>
      <c r="F87" s="58"/>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A47:A54"/>
    <mergeCell ref="G47:G54"/>
    <mergeCell ref="H47:H54"/>
    <mergeCell ref="H44:H46"/>
  </mergeCells>
  <conditionalFormatting sqref="B57:B60">
    <cfRule type="expression" dxfId="6" priority="7">
      <formula>AND($C$55&lt;&gt;2,C57=TRUE)</formula>
    </cfRule>
  </conditionalFormatting>
  <conditionalFormatting sqref="B49:B54">
    <cfRule type="expression" dxfId="5" priority="6">
      <formula>AND($C$47&lt;&gt;2, C49=TRUE)</formula>
    </cfRule>
  </conditionalFormatting>
  <conditionalFormatting sqref="B37:B40">
    <cfRule type="expression" dxfId="4" priority="5">
      <formula>AND($C$35&lt;&gt;2, C37=TRUE)</formula>
    </cfRule>
  </conditionalFormatting>
  <conditionalFormatting sqref="B30:B31">
    <cfRule type="expression" dxfId="3" priority="4">
      <formula>AND($C$28&lt;&gt;2, C30=TRUE)</formula>
    </cfRule>
  </conditionalFormatting>
  <conditionalFormatting sqref="B24:B27">
    <cfRule type="expression" dxfId="2" priority="3">
      <formula>AND($C$22&lt;&gt;2,C24=TRUE)</formula>
    </cfRule>
  </conditionalFormatting>
  <conditionalFormatting sqref="B14:B21">
    <cfRule type="expression" dxfId="1" priority="2">
      <formula>AND($C$12&lt;&gt;2, C14=TRUE)</formula>
    </cfRule>
  </conditionalFormatting>
  <conditionalFormatting sqref="B6:B11">
    <cfRule type="expression" dxfId="0"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9938"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9944"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9945"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9946"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9947"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9948"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9949"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9950"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9951"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9952"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9953"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9954"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9955"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9956"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9957"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9958"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9959"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9960"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9961"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9962"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9963"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9964"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9965"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9966"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9967"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9968"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9969"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9970"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9971"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9972"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9973"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9974"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9975"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9976"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9977"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9978"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9979"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9980"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9981"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9982"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9983"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9984"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9985"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9986"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9987"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9988"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9989"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9990"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9991"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9992"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9993"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9994"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9995"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9996"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9997"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9998"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9999"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40" customWidth="1"/>
    <col min="5" max="5" width="9.85546875" style="135" customWidth="1"/>
    <col min="6" max="6" width="10" customWidth="1"/>
    <col min="7" max="9" width="10.28515625" style="136"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69" customWidth="1"/>
  </cols>
  <sheetData>
    <row r="1" spans="1:16" ht="34.5" customHeight="1" x14ac:dyDescent="0.35">
      <c r="A1" s="476" t="s">
        <v>241</v>
      </c>
      <c r="B1" s="476"/>
      <c r="C1" s="476"/>
      <c r="D1" s="476"/>
      <c r="E1" s="476"/>
      <c r="F1" s="476"/>
      <c r="G1" s="476"/>
      <c r="H1" s="476"/>
      <c r="I1" s="476"/>
      <c r="J1" s="476"/>
      <c r="K1" s="476"/>
    </row>
    <row r="2" spans="1:16" s="70" customFormat="1" ht="112.5" customHeight="1" x14ac:dyDescent="0.3">
      <c r="A2" s="477" t="s">
        <v>242</v>
      </c>
      <c r="B2" s="477"/>
      <c r="C2" s="477"/>
      <c r="D2" s="477"/>
      <c r="E2" s="477"/>
      <c r="F2" s="477"/>
      <c r="G2" s="477"/>
      <c r="H2" s="477"/>
      <c r="I2" s="477"/>
      <c r="J2" s="477"/>
      <c r="K2" s="477"/>
      <c r="P2" s="71"/>
    </row>
    <row r="3" spans="1:16" s="70" customFormat="1" ht="21" customHeight="1" thickBot="1" x14ac:dyDescent="0.35">
      <c r="A3" s="152"/>
      <c r="B3" s="152"/>
      <c r="C3" s="152"/>
      <c r="D3" s="152"/>
      <c r="E3" s="152"/>
      <c r="F3" s="152"/>
      <c r="G3" s="152"/>
      <c r="H3" s="152"/>
      <c r="I3" s="152"/>
      <c r="J3" s="152"/>
      <c r="K3" s="152"/>
      <c r="P3" s="71"/>
    </row>
    <row r="4" spans="1:16" ht="111" customHeight="1" x14ac:dyDescent="0.25">
      <c r="A4" s="478"/>
      <c r="B4" s="479" t="s">
        <v>437</v>
      </c>
      <c r="C4" s="480"/>
      <c r="D4" s="479" t="s">
        <v>438</v>
      </c>
      <c r="E4" s="480"/>
      <c r="F4" s="481" t="s">
        <v>424</v>
      </c>
      <c r="G4" s="482"/>
      <c r="H4" s="483" t="s">
        <v>425</v>
      </c>
      <c r="I4" s="484"/>
      <c r="J4" s="485" t="s">
        <v>243</v>
      </c>
      <c r="K4" s="487" t="s">
        <v>244</v>
      </c>
      <c r="L4" s="489" t="s">
        <v>245</v>
      </c>
      <c r="M4" s="491" t="s">
        <v>246</v>
      </c>
      <c r="N4" s="492"/>
      <c r="O4" s="493"/>
      <c r="P4" s="489" t="s">
        <v>247</v>
      </c>
    </row>
    <row r="5" spans="1:16" ht="60.75" customHeight="1" thickBot="1" x14ac:dyDescent="0.3">
      <c r="A5" s="478"/>
      <c r="B5" s="72" t="s">
        <v>248</v>
      </c>
      <c r="C5" s="73" t="s">
        <v>249</v>
      </c>
      <c r="D5" s="72" t="s">
        <v>248</v>
      </c>
      <c r="E5" s="73" t="s">
        <v>249</v>
      </c>
      <c r="F5" s="72" t="s">
        <v>248</v>
      </c>
      <c r="G5" s="227" t="s">
        <v>249</v>
      </c>
      <c r="H5" s="228" t="s">
        <v>248</v>
      </c>
      <c r="I5" s="73" t="s">
        <v>249</v>
      </c>
      <c r="J5" s="486"/>
      <c r="K5" s="488"/>
      <c r="L5" s="490"/>
      <c r="M5" s="74" t="s">
        <v>250</v>
      </c>
      <c r="N5" s="75" t="s">
        <v>251</v>
      </c>
      <c r="O5" s="76" t="s">
        <v>252</v>
      </c>
      <c r="P5" s="490"/>
    </row>
    <row r="6" spans="1:16" ht="45" customHeight="1" thickBot="1" x14ac:dyDescent="0.3">
      <c r="A6" s="12"/>
      <c r="B6" s="494" t="s">
        <v>253</v>
      </c>
      <c r="C6" s="495"/>
      <c r="D6" s="496" t="s">
        <v>254</v>
      </c>
      <c r="E6" s="497"/>
      <c r="F6" s="494" t="s">
        <v>255</v>
      </c>
      <c r="G6" s="349"/>
      <c r="H6" s="498" t="s">
        <v>426</v>
      </c>
      <c r="I6" s="499"/>
      <c r="J6" s="77" t="s">
        <v>256</v>
      </c>
      <c r="K6" s="78" t="s">
        <v>257</v>
      </c>
      <c r="L6" s="79" t="s">
        <v>257</v>
      </c>
      <c r="M6" s="500" t="s">
        <v>257</v>
      </c>
      <c r="N6" s="501"/>
      <c r="O6" s="502"/>
      <c r="P6" s="80" t="s">
        <v>258</v>
      </c>
    </row>
    <row r="7" spans="1:16" ht="30" x14ac:dyDescent="0.25">
      <c r="A7" s="81" t="s">
        <v>259</v>
      </c>
      <c r="B7" s="82" t="s">
        <v>260</v>
      </c>
      <c r="C7" s="83">
        <v>4.1000000000000002E-2</v>
      </c>
      <c r="D7" s="84" t="s">
        <v>261</v>
      </c>
      <c r="E7" s="85">
        <v>0.40300000000000002</v>
      </c>
      <c r="F7" s="86" t="s">
        <v>262</v>
      </c>
      <c r="G7" s="229">
        <v>5.6000000000000001E-2</v>
      </c>
      <c r="H7" s="230" t="s">
        <v>263</v>
      </c>
      <c r="I7" s="83" t="s">
        <v>263</v>
      </c>
      <c r="J7" s="87">
        <v>28</v>
      </c>
      <c r="K7" s="88" t="s">
        <v>263</v>
      </c>
      <c r="L7" s="89" t="s">
        <v>264</v>
      </c>
      <c r="M7" s="90" t="s">
        <v>264</v>
      </c>
      <c r="N7" s="91" t="s">
        <v>264</v>
      </c>
      <c r="O7" s="92" t="s">
        <v>264</v>
      </c>
      <c r="P7" s="89">
        <v>0.37</v>
      </c>
    </row>
    <row r="8" spans="1:16" ht="30" x14ac:dyDescent="0.25">
      <c r="A8" s="93" t="s">
        <v>265</v>
      </c>
      <c r="B8" s="94" t="s">
        <v>260</v>
      </c>
      <c r="C8" s="95">
        <v>8.9999999999999998E-4</v>
      </c>
      <c r="D8" s="96" t="s">
        <v>261</v>
      </c>
      <c r="E8" s="97">
        <v>0.36599999999999999</v>
      </c>
      <c r="F8" s="98" t="s">
        <v>262</v>
      </c>
      <c r="G8" s="231">
        <v>0.08</v>
      </c>
      <c r="H8" s="232" t="s">
        <v>263</v>
      </c>
      <c r="I8" s="99" t="s">
        <v>263</v>
      </c>
      <c r="J8" s="100">
        <v>50</v>
      </c>
      <c r="K8" s="69" t="s">
        <v>263</v>
      </c>
      <c r="L8" s="101" t="s">
        <v>266</v>
      </c>
      <c r="M8" s="102" t="s">
        <v>267</v>
      </c>
      <c r="N8" s="103" t="s">
        <v>267</v>
      </c>
      <c r="O8" s="104" t="s">
        <v>268</v>
      </c>
      <c r="P8" s="105">
        <v>0.57999999999999996</v>
      </c>
    </row>
    <row r="9" spans="1:16" ht="30" x14ac:dyDescent="0.25">
      <c r="A9" s="106" t="s">
        <v>269</v>
      </c>
      <c r="B9" s="82" t="s">
        <v>270</v>
      </c>
      <c r="C9" s="83">
        <v>-2.7E-2</v>
      </c>
      <c r="D9" s="84" t="s">
        <v>271</v>
      </c>
      <c r="E9" s="85" t="s">
        <v>272</v>
      </c>
      <c r="F9" s="86" t="s">
        <v>262</v>
      </c>
      <c r="G9" s="229">
        <v>0.02</v>
      </c>
      <c r="H9" s="230" t="s">
        <v>262</v>
      </c>
      <c r="I9" s="85" t="s">
        <v>427</v>
      </c>
      <c r="J9" s="107">
        <v>0</v>
      </c>
      <c r="K9" s="88" t="s">
        <v>263</v>
      </c>
      <c r="L9" s="108" t="s">
        <v>273</v>
      </c>
      <c r="M9" s="109" t="s">
        <v>274</v>
      </c>
      <c r="N9" s="110" t="s">
        <v>275</v>
      </c>
      <c r="O9" s="111" t="s">
        <v>276</v>
      </c>
      <c r="P9" s="89" t="s">
        <v>277</v>
      </c>
    </row>
    <row r="10" spans="1:16" ht="30" x14ac:dyDescent="0.25">
      <c r="A10" s="93" t="s">
        <v>278</v>
      </c>
      <c r="B10" s="94" t="s">
        <v>270</v>
      </c>
      <c r="C10" s="99">
        <v>-3.1E-2</v>
      </c>
      <c r="D10" s="96" t="s">
        <v>271</v>
      </c>
      <c r="E10" s="97" t="s">
        <v>272</v>
      </c>
      <c r="F10" s="98" t="s">
        <v>262</v>
      </c>
      <c r="G10" s="231">
        <v>0.13700000000000001</v>
      </c>
      <c r="H10" s="232" t="s">
        <v>263</v>
      </c>
      <c r="I10" s="99" t="s">
        <v>263</v>
      </c>
      <c r="J10" s="100" t="s">
        <v>263</v>
      </c>
      <c r="K10" s="69" t="s">
        <v>279</v>
      </c>
      <c r="L10" s="101" t="s">
        <v>280</v>
      </c>
      <c r="M10" s="102" t="s">
        <v>279</v>
      </c>
      <c r="N10" s="103" t="s">
        <v>279</v>
      </c>
      <c r="O10" s="104" t="s">
        <v>281</v>
      </c>
      <c r="P10" s="105">
        <v>0.31</v>
      </c>
    </row>
    <row r="11" spans="1:16" ht="30" x14ac:dyDescent="0.25">
      <c r="A11" s="106" t="s">
        <v>282</v>
      </c>
      <c r="B11" s="82" t="s">
        <v>283</v>
      </c>
      <c r="C11" s="83">
        <v>-3.5000000000000003E-2</v>
      </c>
      <c r="D11" s="84" t="s">
        <v>271</v>
      </c>
      <c r="E11" s="85">
        <v>0.13200000000000001</v>
      </c>
      <c r="F11" s="86"/>
      <c r="G11" s="229"/>
      <c r="H11" s="230" t="s">
        <v>262</v>
      </c>
      <c r="I11" s="83">
        <v>1.4500000000000001E-2</v>
      </c>
      <c r="J11" s="107">
        <v>15</v>
      </c>
      <c r="K11" s="88" t="s">
        <v>263</v>
      </c>
      <c r="L11" s="108" t="s">
        <v>284</v>
      </c>
      <c r="M11" s="109" t="s">
        <v>285</v>
      </c>
      <c r="N11" s="110" t="s">
        <v>285</v>
      </c>
      <c r="O11" s="111" t="s">
        <v>285</v>
      </c>
      <c r="P11" s="89" t="s">
        <v>277</v>
      </c>
    </row>
    <row r="12" spans="1:16" ht="30" x14ac:dyDescent="0.25">
      <c r="A12" s="93" t="s">
        <v>286</v>
      </c>
      <c r="B12" s="94" t="s">
        <v>287</v>
      </c>
      <c r="C12" s="99">
        <v>-2.7E-2</v>
      </c>
      <c r="D12" s="96" t="s">
        <v>288</v>
      </c>
      <c r="E12" s="97" t="s">
        <v>272</v>
      </c>
      <c r="F12" s="98" t="s">
        <v>262</v>
      </c>
      <c r="G12" s="231">
        <v>8.5000000000000006E-2</v>
      </c>
      <c r="H12" s="232" t="s">
        <v>263</v>
      </c>
      <c r="I12" s="99" t="s">
        <v>263</v>
      </c>
      <c r="J12" s="100">
        <v>10</v>
      </c>
      <c r="K12" s="69"/>
      <c r="L12" s="101" t="s">
        <v>289</v>
      </c>
      <c r="M12" s="102" t="s">
        <v>289</v>
      </c>
      <c r="N12" s="103" t="s">
        <v>289</v>
      </c>
      <c r="O12" s="104" t="s">
        <v>289</v>
      </c>
      <c r="P12" s="105" t="s">
        <v>277</v>
      </c>
    </row>
    <row r="13" spans="1:16" ht="45" x14ac:dyDescent="0.25">
      <c r="A13" s="106" t="s">
        <v>290</v>
      </c>
      <c r="B13" s="82" t="s">
        <v>283</v>
      </c>
      <c r="C13" s="83">
        <v>-3.5999999999999997E-2</v>
      </c>
      <c r="D13" s="84" t="s">
        <v>288</v>
      </c>
      <c r="E13" s="85">
        <v>0.18</v>
      </c>
      <c r="F13" s="86" t="s">
        <v>262</v>
      </c>
      <c r="G13" s="229">
        <v>0.08</v>
      </c>
      <c r="H13" s="230" t="s">
        <v>263</v>
      </c>
      <c r="I13" s="83" t="s">
        <v>263</v>
      </c>
      <c r="J13" s="107" t="s">
        <v>263</v>
      </c>
      <c r="K13" s="88" t="s">
        <v>291</v>
      </c>
      <c r="L13" s="108" t="s">
        <v>292</v>
      </c>
      <c r="M13" s="109" t="s">
        <v>293</v>
      </c>
      <c r="N13" s="110" t="s">
        <v>294</v>
      </c>
      <c r="O13" s="111" t="s">
        <v>295</v>
      </c>
      <c r="P13" s="89" t="s">
        <v>277</v>
      </c>
    </row>
    <row r="14" spans="1:16" ht="30" x14ac:dyDescent="0.25">
      <c r="A14" s="93" t="s">
        <v>296</v>
      </c>
      <c r="B14" s="94" t="s">
        <v>297</v>
      </c>
      <c r="C14" s="99">
        <v>-4.4999999999999998E-2</v>
      </c>
      <c r="D14" s="112" t="s">
        <v>298</v>
      </c>
      <c r="E14" s="113">
        <v>0.13200000000000001</v>
      </c>
      <c r="F14" s="98"/>
      <c r="G14" s="231"/>
      <c r="H14" s="232" t="s">
        <v>262</v>
      </c>
      <c r="I14" s="99">
        <v>2.76E-2</v>
      </c>
      <c r="J14" s="100">
        <v>29</v>
      </c>
      <c r="K14" s="69"/>
      <c r="L14" s="101" t="s">
        <v>299</v>
      </c>
      <c r="M14" s="102" t="s">
        <v>300</v>
      </c>
      <c r="N14" s="103"/>
      <c r="O14" s="104"/>
      <c r="P14" s="105">
        <v>0.51</v>
      </c>
    </row>
    <row r="15" spans="1:16" ht="45" x14ac:dyDescent="0.25">
      <c r="A15" s="106" t="s">
        <v>301</v>
      </c>
      <c r="B15" s="82" t="s">
        <v>270</v>
      </c>
      <c r="C15" s="83">
        <v>-8.0000000000000002E-3</v>
      </c>
      <c r="D15" s="84" t="s">
        <v>302</v>
      </c>
      <c r="E15" s="85">
        <v>0.23300000000000001</v>
      </c>
      <c r="F15" s="86" t="s">
        <v>262</v>
      </c>
      <c r="G15" s="229">
        <v>0.128</v>
      </c>
      <c r="H15" s="230" t="s">
        <v>263</v>
      </c>
      <c r="I15" s="83" t="s">
        <v>263</v>
      </c>
      <c r="J15" s="107">
        <v>18</v>
      </c>
      <c r="K15" s="88"/>
      <c r="L15" s="108" t="s">
        <v>292</v>
      </c>
      <c r="M15" s="109" t="s">
        <v>295</v>
      </c>
      <c r="N15" s="110" t="s">
        <v>295</v>
      </c>
      <c r="O15" s="111" t="s">
        <v>303</v>
      </c>
      <c r="P15" s="89">
        <v>0.26</v>
      </c>
    </row>
    <row r="16" spans="1:16" ht="45" x14ac:dyDescent="0.25">
      <c r="A16" s="93" t="s">
        <v>304</v>
      </c>
      <c r="B16" s="94" t="s">
        <v>270</v>
      </c>
      <c r="C16" s="99">
        <v>-1.6E-2</v>
      </c>
      <c r="D16" s="96" t="s">
        <v>271</v>
      </c>
      <c r="E16" s="97">
        <v>0.11</v>
      </c>
      <c r="F16" s="98" t="s">
        <v>262</v>
      </c>
      <c r="G16" s="231">
        <v>0.111</v>
      </c>
      <c r="H16" s="232" t="s">
        <v>263</v>
      </c>
      <c r="I16" s="99" t="s">
        <v>263</v>
      </c>
      <c r="J16" s="100" t="s">
        <v>263</v>
      </c>
      <c r="K16" s="69" t="s">
        <v>305</v>
      </c>
      <c r="L16" s="101" t="s">
        <v>306</v>
      </c>
      <c r="M16" s="102" t="s">
        <v>307</v>
      </c>
      <c r="N16" s="103" t="s">
        <v>307</v>
      </c>
      <c r="O16" s="104" t="s">
        <v>308</v>
      </c>
      <c r="P16" s="105">
        <v>0.36</v>
      </c>
    </row>
    <row r="17" spans="1:16" ht="30" x14ac:dyDescent="0.25">
      <c r="A17" s="106" t="s">
        <v>309</v>
      </c>
      <c r="B17" s="82" t="s">
        <v>283</v>
      </c>
      <c r="C17" s="83">
        <v>-9.0999999999999998E-2</v>
      </c>
      <c r="D17" s="84" t="s">
        <v>288</v>
      </c>
      <c r="E17" s="85">
        <v>0.19400000000000001</v>
      </c>
      <c r="F17" s="86" t="s">
        <v>262</v>
      </c>
      <c r="G17" s="229">
        <v>9.7000000000000003E-2</v>
      </c>
      <c r="H17" s="230" t="s">
        <v>263</v>
      </c>
      <c r="I17" s="83" t="s">
        <v>263</v>
      </c>
      <c r="J17" s="87">
        <v>50</v>
      </c>
      <c r="K17" s="88"/>
      <c r="L17" s="108" t="s">
        <v>310</v>
      </c>
      <c r="M17" s="109" t="s">
        <v>268</v>
      </c>
      <c r="N17" s="110" t="s">
        <v>266</v>
      </c>
      <c r="O17" s="111" t="s">
        <v>268</v>
      </c>
      <c r="P17" s="89">
        <v>0.56000000000000005</v>
      </c>
    </row>
    <row r="18" spans="1:16" ht="60" x14ac:dyDescent="0.25">
      <c r="A18" s="93" t="s">
        <v>311</v>
      </c>
      <c r="B18" s="94" t="s">
        <v>283</v>
      </c>
      <c r="C18" s="99">
        <v>-0.04</v>
      </c>
      <c r="D18" s="96" t="s">
        <v>288</v>
      </c>
      <c r="E18" s="97" t="s">
        <v>272</v>
      </c>
      <c r="F18" s="98"/>
      <c r="G18" s="231"/>
      <c r="H18" s="232" t="s">
        <v>325</v>
      </c>
      <c r="I18" s="99">
        <v>4.3299999999999998E-2</v>
      </c>
      <c r="J18" s="100" t="s">
        <v>263</v>
      </c>
      <c r="K18" s="114" t="s">
        <v>312</v>
      </c>
      <c r="L18" s="101" t="s">
        <v>312</v>
      </c>
      <c r="M18" s="102" t="s">
        <v>312</v>
      </c>
      <c r="N18" s="103" t="s">
        <v>312</v>
      </c>
      <c r="O18" s="115" t="s">
        <v>312</v>
      </c>
      <c r="P18" s="116" t="s">
        <v>277</v>
      </c>
    </row>
    <row r="19" spans="1:16" ht="30" x14ac:dyDescent="0.25">
      <c r="A19" s="106" t="s">
        <v>313</v>
      </c>
      <c r="B19" s="82" t="s">
        <v>283</v>
      </c>
      <c r="C19" s="83">
        <v>-0.05</v>
      </c>
      <c r="D19" s="84" t="s">
        <v>271</v>
      </c>
      <c r="E19" s="85" t="s">
        <v>272</v>
      </c>
      <c r="F19" s="86"/>
      <c r="G19" s="229"/>
      <c r="H19" s="230" t="s">
        <v>262</v>
      </c>
      <c r="I19" s="83">
        <v>1.47E-2</v>
      </c>
      <c r="J19" s="107" t="s">
        <v>263</v>
      </c>
      <c r="K19" s="88" t="s">
        <v>314</v>
      </c>
      <c r="L19" s="108" t="s">
        <v>273</v>
      </c>
      <c r="M19" s="109" t="s">
        <v>280</v>
      </c>
      <c r="N19" s="110" t="s">
        <v>279</v>
      </c>
      <c r="O19" s="111" t="s">
        <v>314</v>
      </c>
      <c r="P19" s="89" t="s">
        <v>277</v>
      </c>
    </row>
    <row r="20" spans="1:16" ht="30" x14ac:dyDescent="0.25">
      <c r="A20" s="93" t="s">
        <v>315</v>
      </c>
      <c r="B20" s="94" t="s">
        <v>283</v>
      </c>
      <c r="C20" s="99">
        <v>-7.4999999999999997E-2</v>
      </c>
      <c r="D20" s="112" t="s">
        <v>288</v>
      </c>
      <c r="E20" s="117">
        <v>0.123</v>
      </c>
      <c r="F20" s="98"/>
      <c r="G20" s="231"/>
      <c r="H20" s="232" t="s">
        <v>262</v>
      </c>
      <c r="I20" s="99">
        <v>1.34E-2</v>
      </c>
      <c r="J20" s="100">
        <v>68</v>
      </c>
      <c r="K20" s="69" t="s">
        <v>263</v>
      </c>
      <c r="L20" s="101" t="s">
        <v>316</v>
      </c>
      <c r="M20" s="102" t="s">
        <v>317</v>
      </c>
      <c r="N20" s="103" t="s">
        <v>318</v>
      </c>
      <c r="O20" s="104" t="s">
        <v>319</v>
      </c>
      <c r="P20" s="105">
        <v>0.5</v>
      </c>
    </row>
    <row r="21" spans="1:16" ht="30" x14ac:dyDescent="0.25">
      <c r="A21" s="106" t="s">
        <v>320</v>
      </c>
      <c r="B21" s="82" t="s">
        <v>270</v>
      </c>
      <c r="C21" s="83">
        <v>-1.4999999999999999E-2</v>
      </c>
      <c r="D21" s="84" t="s">
        <v>288</v>
      </c>
      <c r="E21" s="85">
        <v>0.16200000000000001</v>
      </c>
      <c r="F21" s="86"/>
      <c r="G21" s="229"/>
      <c r="H21" s="230" t="s">
        <v>262</v>
      </c>
      <c r="I21" s="83">
        <v>1.2E-2</v>
      </c>
      <c r="J21" s="107">
        <v>62</v>
      </c>
      <c r="K21" s="88" t="s">
        <v>263</v>
      </c>
      <c r="L21" s="108" t="s">
        <v>273</v>
      </c>
      <c r="M21" s="109" t="s">
        <v>279</v>
      </c>
      <c r="N21" s="110" t="s">
        <v>281</v>
      </c>
      <c r="O21" s="111" t="s">
        <v>279</v>
      </c>
      <c r="P21" s="89">
        <v>0.52</v>
      </c>
    </row>
    <row r="22" spans="1:16" ht="30" x14ac:dyDescent="0.25">
      <c r="A22" s="93" t="s">
        <v>321</v>
      </c>
      <c r="B22" s="94" t="s">
        <v>283</v>
      </c>
      <c r="C22" s="99">
        <v>-4.9000000000000002E-2</v>
      </c>
      <c r="D22" s="96" t="s">
        <v>302</v>
      </c>
      <c r="E22" s="97">
        <v>0.218</v>
      </c>
      <c r="F22" s="98" t="s">
        <v>262</v>
      </c>
      <c r="G22" s="231">
        <v>5.8999999999999997E-2</v>
      </c>
      <c r="H22" s="232" t="s">
        <v>263</v>
      </c>
      <c r="I22" s="99" t="s">
        <v>263</v>
      </c>
      <c r="J22" s="100">
        <v>49</v>
      </c>
      <c r="K22" s="69" t="s">
        <v>263</v>
      </c>
      <c r="L22" s="101" t="s">
        <v>273</v>
      </c>
      <c r="M22" s="102" t="s">
        <v>314</v>
      </c>
      <c r="N22" s="103" t="s">
        <v>279</v>
      </c>
      <c r="O22" s="104" t="s">
        <v>314</v>
      </c>
      <c r="P22" s="105">
        <v>0.43</v>
      </c>
    </row>
    <row r="23" spans="1:16" ht="30" x14ac:dyDescent="0.25">
      <c r="A23" s="106" t="s">
        <v>322</v>
      </c>
      <c r="B23" s="82" t="s">
        <v>270</v>
      </c>
      <c r="C23" s="83">
        <v>-2.3E-2</v>
      </c>
      <c r="D23" s="84" t="s">
        <v>323</v>
      </c>
      <c r="E23" s="85">
        <v>0.61</v>
      </c>
      <c r="F23" s="86" t="s">
        <v>262</v>
      </c>
      <c r="G23" s="229">
        <v>0.14499999999999999</v>
      </c>
      <c r="H23" s="230" t="s">
        <v>263</v>
      </c>
      <c r="I23" s="83" t="s">
        <v>263</v>
      </c>
      <c r="J23" s="107" t="s">
        <v>263</v>
      </c>
      <c r="K23" s="88" t="s">
        <v>273</v>
      </c>
      <c r="L23" s="89" t="s">
        <v>273</v>
      </c>
      <c r="M23" s="90" t="s">
        <v>273</v>
      </c>
      <c r="N23" s="91" t="s">
        <v>273</v>
      </c>
      <c r="O23" s="92" t="s">
        <v>273</v>
      </c>
      <c r="P23" s="89" t="s">
        <v>277</v>
      </c>
    </row>
    <row r="24" spans="1:16" ht="30" x14ac:dyDescent="0.25">
      <c r="A24" s="93" t="s">
        <v>324</v>
      </c>
      <c r="B24" s="94" t="s">
        <v>283</v>
      </c>
      <c r="C24" s="99">
        <v>-4.4999999999999998E-2</v>
      </c>
      <c r="D24" s="96" t="s">
        <v>302</v>
      </c>
      <c r="E24" s="97">
        <v>0.20399999999999999</v>
      </c>
      <c r="F24" s="98" t="s">
        <v>325</v>
      </c>
      <c r="G24" s="231">
        <v>0.17799999999999999</v>
      </c>
      <c r="H24" s="232" t="s">
        <v>263</v>
      </c>
      <c r="I24" s="99" t="s">
        <v>263</v>
      </c>
      <c r="J24" s="100">
        <v>52</v>
      </c>
      <c r="K24" s="69" t="s">
        <v>263</v>
      </c>
      <c r="L24" s="105" t="s">
        <v>326</v>
      </c>
      <c r="M24" s="118" t="s">
        <v>284</v>
      </c>
      <c r="N24" s="119" t="s">
        <v>327</v>
      </c>
      <c r="O24" s="120" t="s">
        <v>284</v>
      </c>
      <c r="P24" s="105">
        <v>0.46</v>
      </c>
    </row>
    <row r="25" spans="1:16" ht="30" x14ac:dyDescent="0.25">
      <c r="A25" s="106" t="s">
        <v>328</v>
      </c>
      <c r="B25" s="82" t="s">
        <v>283</v>
      </c>
      <c r="C25" s="83">
        <v>-3.9E-2</v>
      </c>
      <c r="D25" s="84" t="s">
        <v>302</v>
      </c>
      <c r="E25" s="85">
        <v>0.24</v>
      </c>
      <c r="F25" s="86" t="s">
        <v>262</v>
      </c>
      <c r="G25" s="229">
        <v>8.7999999999999995E-2</v>
      </c>
      <c r="H25" s="230" t="s">
        <v>263</v>
      </c>
      <c r="I25" s="83" t="s">
        <v>263</v>
      </c>
      <c r="J25" s="107">
        <v>47</v>
      </c>
      <c r="K25" s="88" t="s">
        <v>263</v>
      </c>
      <c r="L25" s="89" t="s">
        <v>326</v>
      </c>
      <c r="M25" s="90" t="s">
        <v>284</v>
      </c>
      <c r="N25" s="91" t="s">
        <v>327</v>
      </c>
      <c r="O25" s="92" t="s">
        <v>284</v>
      </c>
      <c r="P25" s="89">
        <v>0.43</v>
      </c>
    </row>
    <row r="26" spans="1:16" ht="30" x14ac:dyDescent="0.25">
      <c r="A26" s="93" t="s">
        <v>115</v>
      </c>
      <c r="B26" s="94" t="s">
        <v>297</v>
      </c>
      <c r="C26" s="99">
        <v>-4.1799999999999997E-2</v>
      </c>
      <c r="D26" s="96" t="s">
        <v>288</v>
      </c>
      <c r="E26" s="97">
        <v>0.19500000000000001</v>
      </c>
      <c r="F26" s="98" t="s">
        <v>262</v>
      </c>
      <c r="G26" s="231">
        <v>0.13900000000000001</v>
      </c>
      <c r="H26" s="232" t="s">
        <v>263</v>
      </c>
      <c r="I26" s="99" t="s">
        <v>263</v>
      </c>
      <c r="J26" s="100">
        <v>55</v>
      </c>
      <c r="K26" s="69" t="s">
        <v>263</v>
      </c>
      <c r="L26" s="101" t="s">
        <v>329</v>
      </c>
      <c r="M26" s="102" t="s">
        <v>329</v>
      </c>
      <c r="N26" s="103" t="s">
        <v>329</v>
      </c>
      <c r="O26" s="104" t="s">
        <v>329</v>
      </c>
      <c r="P26" s="105">
        <v>0.53</v>
      </c>
    </row>
    <row r="27" spans="1:16" ht="30" x14ac:dyDescent="0.25">
      <c r="A27" s="106" t="s">
        <v>330</v>
      </c>
      <c r="B27" s="82" t="s">
        <v>270</v>
      </c>
      <c r="C27" s="83">
        <v>-5.0000000000000001E-3</v>
      </c>
      <c r="D27" s="84" t="s">
        <v>288</v>
      </c>
      <c r="E27" s="85">
        <v>0.09</v>
      </c>
      <c r="F27" s="86" t="s">
        <v>262</v>
      </c>
      <c r="G27" s="229">
        <v>6.7000000000000004E-2</v>
      </c>
      <c r="H27" s="230" t="s">
        <v>263</v>
      </c>
      <c r="I27" s="83" t="s">
        <v>263</v>
      </c>
      <c r="J27" s="107">
        <v>16</v>
      </c>
      <c r="K27" s="88" t="s">
        <v>263</v>
      </c>
      <c r="L27" s="108" t="s">
        <v>331</v>
      </c>
      <c r="M27" s="109" t="s">
        <v>331</v>
      </c>
      <c r="N27" s="110" t="s">
        <v>331</v>
      </c>
      <c r="O27" s="111" t="s">
        <v>331</v>
      </c>
      <c r="P27" s="89">
        <v>0.38</v>
      </c>
    </row>
    <row r="28" spans="1:16" ht="45" x14ac:dyDescent="0.25">
      <c r="A28" s="93" t="s">
        <v>332</v>
      </c>
      <c r="B28" s="94" t="s">
        <v>283</v>
      </c>
      <c r="C28" s="99">
        <v>-3.2000000000000001E-2</v>
      </c>
      <c r="D28" s="96" t="s">
        <v>288</v>
      </c>
      <c r="E28" s="97" t="s">
        <v>272</v>
      </c>
      <c r="F28" s="98"/>
      <c r="G28" s="231"/>
      <c r="H28" s="232" t="s">
        <v>325</v>
      </c>
      <c r="I28" s="99">
        <v>4.3200000000000002E-2</v>
      </c>
      <c r="J28" s="121">
        <v>56</v>
      </c>
      <c r="K28" s="69" t="s">
        <v>263</v>
      </c>
      <c r="L28" s="101" t="s">
        <v>333</v>
      </c>
      <c r="M28" s="102" t="s">
        <v>334</v>
      </c>
      <c r="N28" s="103" t="s">
        <v>334</v>
      </c>
      <c r="O28" s="104" t="s">
        <v>334</v>
      </c>
      <c r="P28" s="105" t="s">
        <v>277</v>
      </c>
    </row>
    <row r="29" spans="1:16" ht="45" x14ac:dyDescent="0.25">
      <c r="A29" s="106" t="s">
        <v>335</v>
      </c>
      <c r="B29" s="82" t="s">
        <v>270</v>
      </c>
      <c r="C29" s="83">
        <v>-0.02</v>
      </c>
      <c r="D29" s="84" t="s">
        <v>336</v>
      </c>
      <c r="E29" s="85">
        <v>0.15</v>
      </c>
      <c r="F29" s="86" t="s">
        <v>325</v>
      </c>
      <c r="G29" s="229">
        <v>0.221</v>
      </c>
      <c r="H29" s="230" t="s">
        <v>263</v>
      </c>
      <c r="I29" s="83" t="s">
        <v>263</v>
      </c>
      <c r="J29" s="87">
        <v>8</v>
      </c>
      <c r="K29" s="88" t="s">
        <v>263</v>
      </c>
      <c r="L29" s="108" t="s">
        <v>337</v>
      </c>
      <c r="M29" s="109" t="s">
        <v>338</v>
      </c>
      <c r="N29" s="110" t="s">
        <v>339</v>
      </c>
      <c r="O29" s="111" t="s">
        <v>340</v>
      </c>
      <c r="P29" s="89">
        <v>0.42</v>
      </c>
    </row>
    <row r="30" spans="1:16" ht="45" x14ac:dyDescent="0.25">
      <c r="A30" s="93" t="s">
        <v>341</v>
      </c>
      <c r="B30" s="94" t="s">
        <v>297</v>
      </c>
      <c r="C30" s="99">
        <v>-4.1799999999999997E-2</v>
      </c>
      <c r="D30" s="122" t="s">
        <v>342</v>
      </c>
      <c r="E30" s="113">
        <v>0.25900000000000001</v>
      </c>
      <c r="F30" s="98" t="s">
        <v>262</v>
      </c>
      <c r="G30" s="231">
        <v>0.129</v>
      </c>
      <c r="H30" s="232" t="s">
        <v>263</v>
      </c>
      <c r="I30" s="99" t="s">
        <v>263</v>
      </c>
      <c r="J30" s="121">
        <v>90</v>
      </c>
      <c r="K30" s="69" t="s">
        <v>263</v>
      </c>
      <c r="L30" s="101" t="s">
        <v>343</v>
      </c>
      <c r="M30" s="102" t="s">
        <v>344</v>
      </c>
      <c r="N30" s="103" t="s">
        <v>344</v>
      </c>
      <c r="O30" s="104" t="s">
        <v>344</v>
      </c>
      <c r="P30" s="105">
        <v>0.59</v>
      </c>
    </row>
    <row r="31" spans="1:16" ht="30" x14ac:dyDescent="0.25">
      <c r="A31" s="106" t="s">
        <v>345</v>
      </c>
      <c r="B31" s="82" t="s">
        <v>283</v>
      </c>
      <c r="C31" s="83">
        <v>-6.3E-2</v>
      </c>
      <c r="D31" s="84" t="s">
        <v>288</v>
      </c>
      <c r="E31" s="85" t="s">
        <v>272</v>
      </c>
      <c r="F31" s="86" t="s">
        <v>262</v>
      </c>
      <c r="G31" s="229">
        <v>0.04</v>
      </c>
      <c r="H31" s="230" t="s">
        <v>263</v>
      </c>
      <c r="I31" s="83" t="s">
        <v>263</v>
      </c>
      <c r="J31" s="107" t="s">
        <v>263</v>
      </c>
      <c r="K31" s="88" t="s">
        <v>346</v>
      </c>
      <c r="L31" s="89" t="s">
        <v>347</v>
      </c>
      <c r="M31" s="90" t="s">
        <v>280</v>
      </c>
      <c r="N31" s="91" t="s">
        <v>280</v>
      </c>
      <c r="O31" s="92" t="s">
        <v>280</v>
      </c>
      <c r="P31" s="89" t="s">
        <v>277</v>
      </c>
    </row>
    <row r="32" spans="1:16" ht="30" x14ac:dyDescent="0.25">
      <c r="A32" s="93" t="s">
        <v>348</v>
      </c>
      <c r="B32" s="94" t="s">
        <v>270</v>
      </c>
      <c r="C32" s="99">
        <v>0</v>
      </c>
      <c r="D32" s="96" t="s">
        <v>323</v>
      </c>
      <c r="E32" s="97">
        <v>0.376</v>
      </c>
      <c r="F32" s="98" t="s">
        <v>325</v>
      </c>
      <c r="G32" s="231">
        <v>0.18099999999999999</v>
      </c>
      <c r="H32" s="232" t="s">
        <v>263</v>
      </c>
      <c r="I32" s="99" t="s">
        <v>263</v>
      </c>
      <c r="J32" s="100" t="s">
        <v>263</v>
      </c>
      <c r="K32" s="69" t="s">
        <v>349</v>
      </c>
      <c r="L32" s="105" t="s">
        <v>326</v>
      </c>
      <c r="M32" s="118" t="s">
        <v>284</v>
      </c>
      <c r="N32" s="119" t="s">
        <v>327</v>
      </c>
      <c r="O32" s="120" t="s">
        <v>284</v>
      </c>
      <c r="P32" s="105" t="s">
        <v>277</v>
      </c>
    </row>
    <row r="33" spans="1:16" ht="30" x14ac:dyDescent="0.25">
      <c r="A33" s="106" t="s">
        <v>350</v>
      </c>
      <c r="B33" s="82" t="s">
        <v>283</v>
      </c>
      <c r="C33" s="83">
        <v>-5.5E-2</v>
      </c>
      <c r="D33" s="84" t="s">
        <v>302</v>
      </c>
      <c r="E33" s="85">
        <v>0.188</v>
      </c>
      <c r="F33" s="86" t="s">
        <v>262</v>
      </c>
      <c r="G33" s="229">
        <v>0.10199999999999999</v>
      </c>
      <c r="H33" s="230" t="s">
        <v>263</v>
      </c>
      <c r="I33" s="83" t="s">
        <v>263</v>
      </c>
      <c r="J33" s="87">
        <v>47</v>
      </c>
      <c r="K33" s="88" t="s">
        <v>263</v>
      </c>
      <c r="L33" s="89" t="s">
        <v>268</v>
      </c>
      <c r="M33" s="90" t="s">
        <v>267</v>
      </c>
      <c r="N33" s="91" t="s">
        <v>266</v>
      </c>
      <c r="O33" s="92" t="s">
        <v>267</v>
      </c>
      <c r="P33" s="89">
        <v>0.47</v>
      </c>
    </row>
    <row r="34" spans="1:16" ht="30" x14ac:dyDescent="0.25">
      <c r="A34" s="93" t="s">
        <v>351</v>
      </c>
      <c r="B34" s="94" t="s">
        <v>283</v>
      </c>
      <c r="C34" s="99">
        <v>-3.4000000000000002E-2</v>
      </c>
      <c r="D34" s="96" t="s">
        <v>336</v>
      </c>
      <c r="E34" s="97">
        <v>0.151</v>
      </c>
      <c r="F34" s="98" t="s">
        <v>262</v>
      </c>
      <c r="G34" s="231">
        <v>0.10199999999999999</v>
      </c>
      <c r="H34" s="232" t="s">
        <v>263</v>
      </c>
      <c r="I34" s="99" t="s">
        <v>263</v>
      </c>
      <c r="J34" s="121">
        <v>65</v>
      </c>
      <c r="K34" s="69" t="s">
        <v>263</v>
      </c>
      <c r="L34" s="105" t="s">
        <v>279</v>
      </c>
      <c r="M34" s="118" t="s">
        <v>279</v>
      </c>
      <c r="N34" s="119" t="s">
        <v>281</v>
      </c>
      <c r="O34" s="120" t="s">
        <v>280</v>
      </c>
      <c r="P34" s="105">
        <v>0.42</v>
      </c>
    </row>
    <row r="35" spans="1:16" ht="30" x14ac:dyDescent="0.25">
      <c r="A35" s="106" t="s">
        <v>352</v>
      </c>
      <c r="B35" s="82" t="s">
        <v>283</v>
      </c>
      <c r="C35" s="83">
        <v>-0.04</v>
      </c>
      <c r="D35" s="82" t="s">
        <v>323</v>
      </c>
      <c r="E35" s="85">
        <v>0.24399999999999999</v>
      </c>
      <c r="F35" s="86"/>
      <c r="G35" s="229"/>
      <c r="H35" s="230" t="s">
        <v>325</v>
      </c>
      <c r="I35" s="83">
        <v>4.1500000000000002E-2</v>
      </c>
      <c r="J35" s="87">
        <v>54</v>
      </c>
      <c r="K35" s="88" t="s">
        <v>263</v>
      </c>
      <c r="L35" s="89" t="s">
        <v>279</v>
      </c>
      <c r="M35" s="90" t="s">
        <v>279</v>
      </c>
      <c r="N35" s="91" t="s">
        <v>281</v>
      </c>
      <c r="O35" s="92" t="s">
        <v>280</v>
      </c>
      <c r="P35" s="89">
        <v>0.56000000000000005</v>
      </c>
    </row>
    <row r="36" spans="1:16" ht="30" x14ac:dyDescent="0.25">
      <c r="A36" s="93" t="s">
        <v>353</v>
      </c>
      <c r="B36" s="94" t="s">
        <v>283</v>
      </c>
      <c r="C36" s="99">
        <v>-4.4999999999999998E-2</v>
      </c>
      <c r="D36" s="96" t="s">
        <v>288</v>
      </c>
      <c r="E36" s="97" t="s">
        <v>272</v>
      </c>
      <c r="F36" s="98"/>
      <c r="G36" s="231"/>
      <c r="H36" s="232" t="s">
        <v>262</v>
      </c>
      <c r="I36" s="99">
        <v>2.8000000000000001E-2</v>
      </c>
      <c r="J36" s="121">
        <v>19</v>
      </c>
      <c r="K36" s="69" t="s">
        <v>263</v>
      </c>
      <c r="L36" s="105" t="s">
        <v>266</v>
      </c>
      <c r="M36" s="118" t="s">
        <v>354</v>
      </c>
      <c r="N36" s="119" t="s">
        <v>268</v>
      </c>
      <c r="O36" s="120" t="s">
        <v>267</v>
      </c>
      <c r="P36" s="105">
        <v>0.37</v>
      </c>
    </row>
    <row r="37" spans="1:16" ht="45" x14ac:dyDescent="0.25">
      <c r="A37" s="106" t="s">
        <v>355</v>
      </c>
      <c r="B37" s="82" t="s">
        <v>283</v>
      </c>
      <c r="C37" s="83">
        <v>-3.9E-2</v>
      </c>
      <c r="D37" s="84" t="s">
        <v>288</v>
      </c>
      <c r="E37" s="85">
        <v>0.19700000000000001</v>
      </c>
      <c r="F37" s="86" t="s">
        <v>325</v>
      </c>
      <c r="G37" s="229">
        <v>0.16400000000000001</v>
      </c>
      <c r="H37" s="230" t="s">
        <v>263</v>
      </c>
      <c r="I37" s="83" t="s">
        <v>263</v>
      </c>
      <c r="J37" s="87">
        <v>4</v>
      </c>
      <c r="K37" s="88" t="s">
        <v>263</v>
      </c>
      <c r="L37" s="108" t="s">
        <v>356</v>
      </c>
      <c r="M37" s="109" t="s">
        <v>356</v>
      </c>
      <c r="N37" s="110" t="s">
        <v>356</v>
      </c>
      <c r="O37" s="111" t="s">
        <v>356</v>
      </c>
      <c r="P37" s="89">
        <v>0.45</v>
      </c>
    </row>
    <row r="38" spans="1:16" ht="45.75" thickBot="1" x14ac:dyDescent="0.3">
      <c r="A38" s="123" t="s">
        <v>357</v>
      </c>
      <c r="B38" s="124" t="s">
        <v>270</v>
      </c>
      <c r="C38" s="125">
        <v>-1.2999999999999999E-2</v>
      </c>
      <c r="D38" s="126" t="s">
        <v>302</v>
      </c>
      <c r="E38" s="127">
        <v>0.35599999999999998</v>
      </c>
      <c r="F38" s="124" t="s">
        <v>262</v>
      </c>
      <c r="G38" s="233">
        <v>0.06</v>
      </c>
      <c r="H38" s="234" t="s">
        <v>263</v>
      </c>
      <c r="I38" s="125" t="s">
        <v>263</v>
      </c>
      <c r="J38" s="128">
        <v>20</v>
      </c>
      <c r="K38" s="129" t="s">
        <v>263</v>
      </c>
      <c r="L38" s="130" t="s">
        <v>358</v>
      </c>
      <c r="M38" s="131" t="s">
        <v>358</v>
      </c>
      <c r="N38" s="132" t="s">
        <v>358</v>
      </c>
      <c r="O38" s="133" t="s">
        <v>358</v>
      </c>
      <c r="P38" s="134">
        <v>0.35</v>
      </c>
    </row>
    <row r="39" spans="1:16" x14ac:dyDescent="0.25">
      <c r="K39" s="69"/>
      <c r="L39" s="69"/>
      <c r="M39" s="69"/>
      <c r="N39" s="69"/>
      <c r="O39" s="69"/>
    </row>
    <row r="40" spans="1:16" x14ac:dyDescent="0.25">
      <c r="K40" s="69"/>
      <c r="L40" s="69"/>
      <c r="M40" s="69"/>
      <c r="N40" s="69"/>
      <c r="O40" s="69"/>
    </row>
    <row r="41" spans="1:16" x14ac:dyDescent="0.25">
      <c r="K41" s="69"/>
      <c r="L41" s="69"/>
      <c r="M41" s="69"/>
      <c r="N41" s="69"/>
      <c r="O41" s="69"/>
    </row>
    <row r="42" spans="1:16" x14ac:dyDescent="0.25">
      <c r="K42" s="69"/>
      <c r="L42" s="69"/>
      <c r="M42" s="69"/>
      <c r="N42" s="69"/>
      <c r="O42" s="69"/>
    </row>
    <row r="43" spans="1:16" x14ac:dyDescent="0.25">
      <c r="K43" s="69"/>
      <c r="L43" s="69"/>
      <c r="M43" s="69"/>
      <c r="N43" s="69"/>
      <c r="O43" s="69"/>
    </row>
    <row r="44" spans="1:16" x14ac:dyDescent="0.25">
      <c r="K44" s="69"/>
      <c r="L44" s="69"/>
      <c r="M44" s="69"/>
      <c r="N44" s="69"/>
      <c r="O44" s="69"/>
    </row>
    <row r="45" spans="1:16" x14ac:dyDescent="0.25">
      <c r="K45" s="69"/>
      <c r="L45" s="69"/>
      <c r="M45" s="69"/>
      <c r="N45" s="69"/>
      <c r="O45" s="69"/>
    </row>
    <row r="46" spans="1:16" x14ac:dyDescent="0.25">
      <c r="K46" s="69"/>
      <c r="L46" s="69"/>
      <c r="M46" s="69"/>
      <c r="N46" s="69"/>
      <c r="O46" s="69"/>
    </row>
    <row r="47" spans="1:16" x14ac:dyDescent="0.25">
      <c r="K47" s="69"/>
      <c r="L47" s="69"/>
      <c r="M47" s="69"/>
      <c r="N47" s="69"/>
      <c r="O47" s="69"/>
    </row>
    <row r="48" spans="1:16" x14ac:dyDescent="0.25">
      <c r="K48" s="69"/>
      <c r="L48" s="69"/>
      <c r="M48" s="69"/>
      <c r="N48" s="69"/>
      <c r="O48" s="69"/>
    </row>
    <row r="49" spans="11:15" x14ac:dyDescent="0.25">
      <c r="K49" s="69"/>
      <c r="L49" s="69"/>
      <c r="M49" s="69"/>
      <c r="N49" s="69"/>
      <c r="O49" s="69"/>
    </row>
    <row r="50" spans="11:15" x14ac:dyDescent="0.25">
      <c r="K50" s="69"/>
      <c r="L50" s="69"/>
      <c r="M50" s="69"/>
      <c r="N50" s="69"/>
      <c r="O50" s="69"/>
    </row>
    <row r="51" spans="11:15" x14ac:dyDescent="0.25">
      <c r="K51" s="69"/>
      <c r="L51" s="69"/>
      <c r="M51" s="69"/>
      <c r="N51" s="69"/>
      <c r="O51" s="69"/>
    </row>
    <row r="52" spans="11:15" x14ac:dyDescent="0.25">
      <c r="K52" s="69"/>
      <c r="L52" s="69"/>
      <c r="M52" s="69"/>
      <c r="N52" s="69"/>
      <c r="O52" s="69"/>
    </row>
    <row r="53" spans="11:15" x14ac:dyDescent="0.25">
      <c r="K53" s="69"/>
      <c r="L53" s="69"/>
      <c r="M53" s="69"/>
      <c r="N53" s="69"/>
      <c r="O53" s="69"/>
    </row>
    <row r="54" spans="11:15" x14ac:dyDescent="0.25">
      <c r="K54" s="69"/>
      <c r="L54" s="69"/>
      <c r="M54" s="69"/>
      <c r="N54" s="69"/>
      <c r="O54" s="69"/>
    </row>
    <row r="55" spans="11:15" x14ac:dyDescent="0.25">
      <c r="K55" s="69"/>
      <c r="L55" s="69"/>
      <c r="M55" s="69"/>
      <c r="N55" s="69"/>
      <c r="O55" s="69"/>
    </row>
    <row r="56" spans="11:15" x14ac:dyDescent="0.25">
      <c r="K56" s="69"/>
      <c r="L56" s="69"/>
      <c r="M56" s="69"/>
      <c r="N56" s="69"/>
      <c r="O56" s="69"/>
    </row>
    <row r="57" spans="11:15" x14ac:dyDescent="0.25">
      <c r="K57" s="69"/>
      <c r="L57" s="69"/>
      <c r="M57" s="69"/>
      <c r="N57" s="69"/>
      <c r="O57" s="69"/>
    </row>
    <row r="58" spans="11:15" x14ac:dyDescent="0.25">
      <c r="K58" s="69"/>
      <c r="L58" s="69"/>
      <c r="M58" s="69"/>
      <c r="N58" s="69"/>
      <c r="O58" s="69"/>
    </row>
    <row r="59" spans="11:15" x14ac:dyDescent="0.25">
      <c r="K59" s="69"/>
      <c r="L59" s="69"/>
      <c r="M59" s="69"/>
      <c r="N59" s="69"/>
      <c r="O59" s="69"/>
    </row>
    <row r="60" spans="11:15" x14ac:dyDescent="0.25">
      <c r="K60" s="69"/>
      <c r="L60" s="69"/>
      <c r="M60" s="69"/>
      <c r="N60" s="69"/>
      <c r="O60" s="69"/>
    </row>
    <row r="61" spans="11:15" x14ac:dyDescent="0.25">
      <c r="K61" s="69"/>
      <c r="L61" s="69"/>
      <c r="M61" s="69"/>
      <c r="N61" s="69"/>
      <c r="O61" s="69"/>
    </row>
    <row r="62" spans="11:15" x14ac:dyDescent="0.25">
      <c r="K62" s="69"/>
      <c r="L62" s="69"/>
      <c r="M62" s="69"/>
      <c r="N62" s="69"/>
      <c r="O62" s="69"/>
    </row>
    <row r="63" spans="11:15" x14ac:dyDescent="0.25">
      <c r="K63" s="69"/>
      <c r="L63" s="69"/>
      <c r="M63" s="69"/>
      <c r="N63" s="69"/>
      <c r="O63" s="69"/>
    </row>
    <row r="64" spans="11:15" x14ac:dyDescent="0.25">
      <c r="K64" s="69"/>
      <c r="L64" s="69"/>
      <c r="M64" s="69"/>
      <c r="N64" s="69"/>
      <c r="O64" s="69"/>
    </row>
    <row r="65" spans="11:15" x14ac:dyDescent="0.25">
      <c r="K65" s="69"/>
      <c r="L65" s="69"/>
      <c r="M65" s="69"/>
      <c r="N65" s="69"/>
      <c r="O65" s="69"/>
    </row>
    <row r="66" spans="11:15" x14ac:dyDescent="0.25">
      <c r="K66" s="69"/>
      <c r="L66" s="69"/>
      <c r="M66" s="69"/>
      <c r="N66" s="69"/>
      <c r="O66" s="69"/>
    </row>
    <row r="67" spans="11:15" x14ac:dyDescent="0.25">
      <c r="K67" s="69"/>
      <c r="L67" s="69"/>
      <c r="M67" s="69"/>
      <c r="N67" s="69"/>
      <c r="O67" s="69"/>
    </row>
    <row r="68" spans="11:15" x14ac:dyDescent="0.25">
      <c r="K68" s="69"/>
      <c r="L68" s="69"/>
      <c r="M68" s="69"/>
      <c r="N68" s="69"/>
      <c r="O68" s="69"/>
    </row>
    <row r="69" spans="11:15" x14ac:dyDescent="0.25">
      <c r="K69" s="69"/>
      <c r="L69" s="69"/>
      <c r="M69" s="69"/>
      <c r="N69" s="69"/>
      <c r="O69" s="69"/>
    </row>
    <row r="70" spans="11:15" x14ac:dyDescent="0.25">
      <c r="K70" s="69"/>
      <c r="L70" s="69"/>
      <c r="M70" s="69"/>
      <c r="N70" s="69"/>
      <c r="O70" s="69"/>
    </row>
    <row r="71" spans="11:15" x14ac:dyDescent="0.25">
      <c r="K71" s="69"/>
      <c r="L71" s="69"/>
      <c r="M71" s="69"/>
      <c r="N71" s="69"/>
      <c r="O71" s="69"/>
    </row>
    <row r="72" spans="11:15" x14ac:dyDescent="0.25">
      <c r="K72" s="69"/>
      <c r="L72" s="69"/>
      <c r="M72" s="69"/>
      <c r="N72" s="69"/>
      <c r="O72" s="69"/>
    </row>
    <row r="73" spans="11:15" x14ac:dyDescent="0.25">
      <c r="K73" s="69"/>
      <c r="L73" s="69"/>
      <c r="M73" s="69"/>
      <c r="N73" s="69"/>
      <c r="O73" s="69"/>
    </row>
    <row r="74" spans="11:15" x14ac:dyDescent="0.25">
      <c r="K74" s="69"/>
      <c r="L74" s="69"/>
      <c r="M74" s="69"/>
      <c r="N74" s="69"/>
      <c r="O74" s="69"/>
    </row>
    <row r="75" spans="11:15" x14ac:dyDescent="0.25">
      <c r="K75" s="69"/>
      <c r="L75" s="69"/>
      <c r="M75" s="69"/>
      <c r="N75" s="69"/>
      <c r="O75" s="69"/>
    </row>
    <row r="76" spans="11:15" x14ac:dyDescent="0.25">
      <c r="K76" s="69"/>
      <c r="L76" s="69"/>
      <c r="M76" s="69"/>
      <c r="N76" s="69"/>
      <c r="O76" s="69"/>
    </row>
    <row r="77" spans="11:15" x14ac:dyDescent="0.25">
      <c r="K77" s="69"/>
      <c r="L77" s="69"/>
      <c r="M77" s="69"/>
      <c r="N77" s="69"/>
      <c r="O77" s="69"/>
    </row>
    <row r="78" spans="11:15" x14ac:dyDescent="0.25">
      <c r="K78" s="69"/>
      <c r="L78" s="69"/>
      <c r="M78" s="69"/>
      <c r="N78" s="69"/>
      <c r="O78" s="69"/>
    </row>
    <row r="79" spans="11:15" x14ac:dyDescent="0.25">
      <c r="K79" s="69"/>
      <c r="L79" s="69"/>
      <c r="M79" s="69"/>
      <c r="N79" s="69"/>
      <c r="O79" s="69"/>
    </row>
    <row r="80" spans="11:15" x14ac:dyDescent="0.25">
      <c r="K80" s="69"/>
      <c r="L80" s="69"/>
      <c r="M80" s="69"/>
      <c r="N80" s="69"/>
      <c r="O80" s="69"/>
    </row>
    <row r="81" spans="11:15" x14ac:dyDescent="0.25">
      <c r="K81" s="69"/>
      <c r="L81" s="69"/>
      <c r="M81" s="69"/>
      <c r="N81" s="69"/>
      <c r="O81" s="69"/>
    </row>
    <row r="82" spans="11:15" x14ac:dyDescent="0.25">
      <c r="K82" s="69"/>
      <c r="L82" s="69"/>
      <c r="M82" s="69"/>
      <c r="N82" s="69"/>
      <c r="O82" s="69"/>
    </row>
    <row r="83" spans="11:15" x14ac:dyDescent="0.25">
      <c r="K83" s="69"/>
      <c r="L83" s="69"/>
      <c r="M83" s="69"/>
      <c r="N83" s="69"/>
      <c r="O83" s="69"/>
    </row>
    <row r="84" spans="11:15" x14ac:dyDescent="0.25">
      <c r="K84" s="69"/>
      <c r="L84" s="69"/>
      <c r="M84" s="69"/>
      <c r="N84" s="69"/>
      <c r="O84" s="69"/>
    </row>
    <row r="85" spans="11:15" x14ac:dyDescent="0.25">
      <c r="K85" s="69"/>
      <c r="L85" s="69"/>
      <c r="M85" s="69"/>
      <c r="N85" s="69"/>
      <c r="O85" s="69"/>
    </row>
    <row r="86" spans="11:15" x14ac:dyDescent="0.25">
      <c r="K86" s="69"/>
      <c r="L86" s="69"/>
      <c r="M86" s="69"/>
      <c r="N86" s="69"/>
      <c r="O86" s="69"/>
    </row>
    <row r="87" spans="11:15" x14ac:dyDescent="0.25">
      <c r="K87" s="69"/>
      <c r="L87" s="69"/>
      <c r="M87" s="69"/>
      <c r="N87" s="69"/>
      <c r="O87" s="69"/>
    </row>
    <row r="88" spans="11:15" x14ac:dyDescent="0.25">
      <c r="K88" s="69"/>
      <c r="L88" s="69"/>
      <c r="M88" s="69"/>
      <c r="N88" s="69"/>
      <c r="O88" s="69"/>
    </row>
    <row r="89" spans="11:15" x14ac:dyDescent="0.25">
      <c r="K89" s="69"/>
      <c r="L89" s="69"/>
      <c r="M89" s="69"/>
      <c r="N89" s="69"/>
      <c r="O89" s="69"/>
    </row>
    <row r="90" spans="11:15" x14ac:dyDescent="0.25">
      <c r="K90" s="69"/>
      <c r="L90" s="69"/>
      <c r="M90" s="69"/>
      <c r="N90" s="69"/>
      <c r="O90" s="69"/>
    </row>
    <row r="91" spans="11:15" x14ac:dyDescent="0.25">
      <c r="K91" s="69"/>
      <c r="L91" s="69"/>
      <c r="M91" s="69"/>
      <c r="N91" s="69"/>
      <c r="O91" s="69"/>
    </row>
    <row r="92" spans="11:15" x14ac:dyDescent="0.25">
      <c r="K92" s="69"/>
      <c r="L92" s="69"/>
      <c r="M92" s="69"/>
      <c r="N92" s="69"/>
      <c r="O92" s="69"/>
    </row>
    <row r="93" spans="11:15" x14ac:dyDescent="0.25">
      <c r="K93" s="69"/>
      <c r="L93" s="69"/>
      <c r="M93" s="69"/>
      <c r="N93" s="69"/>
      <c r="O93" s="69"/>
    </row>
    <row r="94" spans="11:15" x14ac:dyDescent="0.25">
      <c r="K94" s="69"/>
      <c r="L94" s="69"/>
      <c r="M94" s="69"/>
      <c r="N94" s="69"/>
      <c r="O94" s="69"/>
    </row>
    <row r="95" spans="11:15" x14ac:dyDescent="0.25">
      <c r="K95" s="69"/>
      <c r="L95" s="69"/>
      <c r="M95" s="69"/>
      <c r="N95" s="69"/>
      <c r="O95" s="69"/>
    </row>
    <row r="96" spans="11:15" x14ac:dyDescent="0.25">
      <c r="K96" s="69"/>
      <c r="L96" s="69"/>
      <c r="M96" s="69"/>
      <c r="N96" s="69"/>
      <c r="O96" s="69"/>
    </row>
    <row r="97" spans="11:15" x14ac:dyDescent="0.25">
      <c r="K97" s="69"/>
      <c r="L97" s="69"/>
      <c r="M97" s="69"/>
      <c r="N97" s="69"/>
      <c r="O97" s="69"/>
    </row>
    <row r="98" spans="11:15" x14ac:dyDescent="0.25">
      <c r="K98" s="69"/>
      <c r="L98" s="69"/>
      <c r="M98" s="69"/>
      <c r="N98" s="69"/>
      <c r="O98" s="69"/>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8" sqref="A18:M18"/>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04" t="s">
        <v>359</v>
      </c>
      <c r="B1" s="504"/>
      <c r="C1" s="504"/>
      <c r="D1" s="504"/>
      <c r="E1" s="504"/>
      <c r="F1" s="504"/>
      <c r="G1" s="504"/>
      <c r="H1" s="504"/>
      <c r="I1" s="504"/>
      <c r="J1" s="504"/>
      <c r="K1" s="504"/>
      <c r="L1" s="504"/>
      <c r="M1" s="504"/>
    </row>
    <row r="3" spans="1:13" s="40" customFormat="1" ht="60.6" customHeight="1" x14ac:dyDescent="0.25">
      <c r="A3" s="505" t="s">
        <v>428</v>
      </c>
      <c r="B3" s="505"/>
      <c r="C3" s="505"/>
      <c r="D3" s="505"/>
      <c r="E3" s="505"/>
      <c r="F3" s="505"/>
      <c r="G3" s="505"/>
      <c r="H3" s="505"/>
      <c r="I3" s="505"/>
      <c r="J3" s="505"/>
      <c r="K3" s="505"/>
      <c r="L3" s="505"/>
      <c r="M3" s="505"/>
    </row>
    <row r="4" spans="1:13" ht="72" customHeight="1" x14ac:dyDescent="0.25">
      <c r="A4" s="506" t="s">
        <v>360</v>
      </c>
      <c r="B4" s="506"/>
      <c r="C4" s="506"/>
      <c r="D4" s="506"/>
      <c r="E4" s="506"/>
      <c r="F4" s="506"/>
      <c r="G4" s="506"/>
      <c r="H4" s="506"/>
      <c r="I4" s="506"/>
      <c r="J4" s="506"/>
      <c r="K4" s="506"/>
      <c r="L4" s="506"/>
      <c r="M4" s="506"/>
    </row>
    <row r="5" spans="1:13" ht="40.15" customHeight="1" x14ac:dyDescent="0.25">
      <c r="A5" s="503" t="s">
        <v>361</v>
      </c>
      <c r="B5" s="503"/>
      <c r="C5" s="503"/>
      <c r="D5" s="503"/>
      <c r="E5" s="503"/>
      <c r="F5" s="503"/>
      <c r="G5" s="503"/>
      <c r="H5" s="503"/>
      <c r="I5" s="503"/>
      <c r="J5" s="503"/>
      <c r="K5" s="503"/>
      <c r="L5" s="503"/>
      <c r="M5" s="503"/>
    </row>
    <row r="6" spans="1:13" ht="99.6" customHeight="1" x14ac:dyDescent="0.25">
      <c r="A6" s="520" t="s">
        <v>450</v>
      </c>
      <c r="B6" s="521"/>
      <c r="C6" s="521"/>
      <c r="D6" s="521"/>
      <c r="E6" s="521"/>
      <c r="F6" s="521"/>
      <c r="G6" s="521"/>
      <c r="H6" s="521"/>
      <c r="I6" s="521"/>
      <c r="J6" s="521"/>
      <c r="K6" s="521"/>
      <c r="L6" s="521"/>
      <c r="M6" s="522"/>
    </row>
    <row r="8" spans="1:13" ht="61.9" customHeight="1" x14ac:dyDescent="0.25">
      <c r="A8" s="503" t="s">
        <v>362</v>
      </c>
      <c r="B8" s="503"/>
      <c r="C8" s="503"/>
      <c r="D8" s="503"/>
      <c r="E8" s="503"/>
      <c r="F8" s="503"/>
      <c r="G8" s="503"/>
      <c r="H8" s="503"/>
      <c r="I8" s="503"/>
      <c r="J8" s="503"/>
      <c r="K8" s="503"/>
      <c r="L8" s="503"/>
      <c r="M8" s="503"/>
    </row>
    <row r="9" spans="1:13" ht="79.900000000000006" customHeight="1" x14ac:dyDescent="0.25">
      <c r="A9" s="510" t="s">
        <v>451</v>
      </c>
      <c r="B9" s="510"/>
      <c r="C9" s="510"/>
      <c r="D9" s="510"/>
      <c r="E9" s="510"/>
      <c r="F9" s="510"/>
      <c r="G9" s="510"/>
      <c r="H9" s="510"/>
      <c r="I9" s="510"/>
      <c r="J9" s="510"/>
      <c r="K9" s="510"/>
      <c r="L9" s="510"/>
      <c r="M9" s="510"/>
    </row>
    <row r="10" spans="1:13" ht="24.6" customHeight="1" x14ac:dyDescent="0.25">
      <c r="A10" s="137"/>
      <c r="B10" s="137"/>
      <c r="C10" s="137"/>
      <c r="D10" s="137"/>
      <c r="E10" s="137"/>
      <c r="F10" s="137"/>
      <c r="G10" s="137"/>
      <c r="H10" s="137"/>
      <c r="I10" s="137"/>
      <c r="J10" s="137"/>
      <c r="K10" s="137"/>
      <c r="L10" s="137"/>
      <c r="M10" s="137"/>
    </row>
    <row r="11" spans="1:13" ht="50.45" customHeight="1" x14ac:dyDescent="0.25">
      <c r="A11" s="511" t="s">
        <v>363</v>
      </c>
      <c r="B11" s="511"/>
      <c r="C11" s="511"/>
      <c r="D11" s="511"/>
      <c r="E11" s="511"/>
      <c r="F11" s="511"/>
      <c r="G11" s="511"/>
      <c r="H11" s="511"/>
      <c r="I11" s="511"/>
      <c r="J11" s="511"/>
      <c r="K11" s="511"/>
      <c r="L11" s="511"/>
      <c r="M11" s="511"/>
    </row>
    <row r="12" spans="1:13" ht="79.900000000000006" customHeight="1" x14ac:dyDescent="0.25">
      <c r="A12" s="510" t="s">
        <v>452</v>
      </c>
      <c r="B12" s="510"/>
      <c r="C12" s="510"/>
      <c r="D12" s="510"/>
      <c r="E12" s="510"/>
      <c r="F12" s="510"/>
      <c r="G12" s="510"/>
      <c r="H12" s="510"/>
      <c r="I12" s="510"/>
      <c r="J12" s="510"/>
      <c r="K12" s="510"/>
      <c r="L12" s="510"/>
      <c r="M12" s="510"/>
    </row>
    <row r="14" spans="1:13" ht="60" customHeight="1" x14ac:dyDescent="0.25">
      <c r="A14" s="512" t="s">
        <v>364</v>
      </c>
      <c r="B14" s="512"/>
      <c r="C14" s="512"/>
      <c r="D14" s="512"/>
      <c r="E14" s="512"/>
      <c r="F14" s="512"/>
      <c r="G14" s="512"/>
      <c r="H14" s="512"/>
      <c r="I14" s="512"/>
      <c r="J14" s="512"/>
      <c r="K14" s="512"/>
      <c r="L14" s="512"/>
      <c r="M14" s="512"/>
    </row>
    <row r="15" spans="1:13" ht="108" customHeight="1" x14ac:dyDescent="0.25">
      <c r="A15" s="520" t="s">
        <v>453</v>
      </c>
      <c r="B15" s="521"/>
      <c r="C15" s="521"/>
      <c r="D15" s="521"/>
      <c r="E15" s="521"/>
      <c r="F15" s="521"/>
      <c r="G15" s="521"/>
      <c r="H15" s="521"/>
      <c r="I15" s="521"/>
      <c r="J15" s="521"/>
      <c r="K15" s="521"/>
      <c r="L15" s="521"/>
      <c r="M15" s="522"/>
    </row>
    <row r="17" spans="1:13" ht="51" customHeight="1" x14ac:dyDescent="0.25">
      <c r="A17" s="512" t="s">
        <v>429</v>
      </c>
      <c r="B17" s="512"/>
      <c r="C17" s="512"/>
      <c r="D17" s="512"/>
      <c r="E17" s="512"/>
      <c r="F17" s="512"/>
      <c r="G17" s="512"/>
      <c r="H17" s="512"/>
      <c r="I17" s="512"/>
      <c r="J17" s="512"/>
      <c r="K17" s="512"/>
      <c r="L17" s="512"/>
      <c r="M17" s="512"/>
    </row>
    <row r="18" spans="1:13" ht="183" customHeight="1" x14ac:dyDescent="0.25">
      <c r="A18" s="507" t="s">
        <v>454</v>
      </c>
      <c r="B18" s="508"/>
      <c r="C18" s="508"/>
      <c r="D18" s="508"/>
      <c r="E18" s="508"/>
      <c r="F18" s="508"/>
      <c r="G18" s="508"/>
      <c r="H18" s="508"/>
      <c r="I18" s="508"/>
      <c r="J18" s="508"/>
      <c r="K18" s="508"/>
      <c r="L18" s="508"/>
      <c r="M18" s="509"/>
    </row>
    <row r="19" spans="1:13" ht="22.5" customHeight="1" x14ac:dyDescent="0.25">
      <c r="A19" s="138"/>
      <c r="B19" s="138"/>
      <c r="C19" s="138"/>
      <c r="D19" s="138"/>
      <c r="E19" s="138"/>
      <c r="F19" s="138"/>
      <c r="G19" s="138"/>
      <c r="H19" s="138"/>
      <c r="I19" s="138"/>
      <c r="J19" s="138"/>
      <c r="K19" s="138"/>
      <c r="L19" s="138"/>
      <c r="M19" s="138"/>
    </row>
    <row r="20" spans="1:13" ht="26.25" customHeight="1" x14ac:dyDescent="0.25">
      <c r="A20" s="139"/>
      <c r="B20" s="139"/>
      <c r="C20" s="139"/>
      <c r="D20" s="139"/>
      <c r="E20" s="139"/>
      <c r="F20" s="139"/>
      <c r="G20" s="139"/>
      <c r="H20" s="139"/>
      <c r="I20" s="139"/>
      <c r="J20" s="139"/>
      <c r="K20" s="139"/>
      <c r="L20" s="139"/>
      <c r="M20" s="139"/>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9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L4" sqref="L4"/>
    </sheetView>
  </sheetViews>
  <sheetFormatPr defaultRowHeight="15" x14ac:dyDescent="0.25"/>
  <cols>
    <col min="1" max="1" width="17.7109375" bestFit="1" customWidth="1"/>
    <col min="2" max="2" width="17.7109375" hidden="1" customWidth="1"/>
    <col min="3" max="3" width="17.7109375" customWidth="1"/>
    <col min="4" max="4" width="18" hidden="1" customWidth="1"/>
    <col min="5" max="5" width="18" customWidth="1"/>
    <col min="6" max="6" width="13.28515625" hidden="1" customWidth="1"/>
    <col min="7" max="7" width="13.7109375" customWidth="1"/>
  </cols>
  <sheetData>
    <row r="1" spans="1:9" x14ac:dyDescent="0.25">
      <c r="A1" s="1" t="s">
        <v>0</v>
      </c>
      <c r="B1" s="1" t="s">
        <v>6</v>
      </c>
      <c r="C1" s="1" t="s">
        <v>4</v>
      </c>
      <c r="D1" s="5" t="s">
        <v>38</v>
      </c>
      <c r="E1" s="5" t="s">
        <v>39</v>
      </c>
      <c r="F1" s="1" t="s">
        <v>40</v>
      </c>
      <c r="G1" s="2" t="s">
        <v>5</v>
      </c>
      <c r="H1" s="2" t="s">
        <v>440</v>
      </c>
      <c r="I1" s="2" t="s">
        <v>441</v>
      </c>
    </row>
    <row r="2" spans="1:9" x14ac:dyDescent="0.25">
      <c r="A2" s="1" t="s">
        <v>7</v>
      </c>
      <c r="B2" s="1"/>
      <c r="C2" s="1">
        <v>121.5</v>
      </c>
      <c r="D2" s="1">
        <v>1214.0999999999999</v>
      </c>
      <c r="E2" s="1">
        <f>D2*0.139</f>
        <v>168.75990000000002</v>
      </c>
      <c r="F2" s="1">
        <v>1432.7</v>
      </c>
      <c r="G2">
        <f>F2*0.1351</f>
        <v>193.55777</v>
      </c>
      <c r="H2">
        <v>111.050386</v>
      </c>
      <c r="I2">
        <v>136.62060600000001</v>
      </c>
    </row>
    <row r="3" spans="1:9" x14ac:dyDescent="0.25">
      <c r="A3" s="1" t="s">
        <v>1</v>
      </c>
      <c r="B3" s="1"/>
      <c r="C3" s="1">
        <v>107.8</v>
      </c>
      <c r="D3" s="1">
        <v>665.1</v>
      </c>
      <c r="E3" s="1">
        <f>D3*0.139</f>
        <v>92.448900000000009</v>
      </c>
      <c r="F3" s="1">
        <v>861.7</v>
      </c>
      <c r="G3">
        <f>F3*0.1351</f>
        <v>116.41567000000001</v>
      </c>
      <c r="H3">
        <v>71.394683000000001</v>
      </c>
      <c r="I3">
        <v>57.658447000000002</v>
      </c>
    </row>
    <row r="4" spans="1:9" x14ac:dyDescent="0.25">
      <c r="A4" s="1" t="s">
        <v>2</v>
      </c>
      <c r="B4" s="1"/>
      <c r="C4" s="1">
        <v>29</v>
      </c>
      <c r="D4" s="1">
        <v>67.099999999999994</v>
      </c>
      <c r="E4" s="1">
        <f>D4*0.139</f>
        <v>9.3269000000000002</v>
      </c>
      <c r="F4">
        <v>164.8</v>
      </c>
      <c r="G4">
        <f>F4*0.1351</f>
        <v>22.264480000000002</v>
      </c>
      <c r="H4">
        <v>10.495165999999999</v>
      </c>
      <c r="I4">
        <v>11.978348</v>
      </c>
    </row>
    <row r="5" spans="1:9" x14ac:dyDescent="0.25">
      <c r="A5" s="2" t="s">
        <v>3</v>
      </c>
      <c r="B5" s="2"/>
      <c r="C5" s="2">
        <v>10</v>
      </c>
      <c r="D5" s="2">
        <f>56.5+4+2.3</f>
        <v>62.8</v>
      </c>
      <c r="E5" s="1">
        <f>D5*0.139</f>
        <v>8.7292000000000005</v>
      </c>
      <c r="F5" s="2">
        <v>10.8</v>
      </c>
      <c r="G5">
        <f>F5*0.1351</f>
        <v>1.4590800000000002</v>
      </c>
      <c r="H5">
        <v>4.1064980000000002</v>
      </c>
      <c r="I5">
        <v>4.1184010000000004</v>
      </c>
    </row>
    <row r="6" spans="1:9" x14ac:dyDescent="0.25">
      <c r="A6" s="2"/>
      <c r="B6" s="2"/>
      <c r="C6" s="2"/>
      <c r="F6" s="1"/>
    </row>
    <row r="8" spans="1:9" x14ac:dyDescent="0.25">
      <c r="A8" t="s">
        <v>116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
  <sheetViews>
    <sheetView topLeftCell="G1" workbookViewId="0">
      <selection activeCell="D16" sqref="D16"/>
    </sheetView>
  </sheetViews>
  <sheetFormatPr defaultRowHeight="15" x14ac:dyDescent="0.25"/>
  <cols>
    <col min="1" max="1" width="31.140625" customWidth="1"/>
  </cols>
  <sheetData>
    <row r="1" spans="1:25" x14ac:dyDescent="0.25">
      <c r="B1" s="3" t="s">
        <v>10</v>
      </c>
      <c r="C1" s="3" t="s">
        <v>11</v>
      </c>
      <c r="D1" s="3" t="s">
        <v>12</v>
      </c>
      <c r="E1" s="3" t="s">
        <v>13</v>
      </c>
      <c r="F1" s="3" t="s">
        <v>14</v>
      </c>
      <c r="G1" s="3" t="s">
        <v>15</v>
      </c>
      <c r="H1" s="3" t="s">
        <v>16</v>
      </c>
      <c r="I1" s="3" t="s">
        <v>17</v>
      </c>
      <c r="J1" s="3" t="s">
        <v>18</v>
      </c>
      <c r="K1" s="3" t="s">
        <v>19</v>
      </c>
      <c r="L1" s="3" t="s">
        <v>20</v>
      </c>
      <c r="M1" s="3" t="s">
        <v>21</v>
      </c>
      <c r="N1" s="3" t="s">
        <v>22</v>
      </c>
      <c r="O1" s="3" t="s">
        <v>23</v>
      </c>
      <c r="P1" s="3" t="s">
        <v>24</v>
      </c>
      <c r="Q1" s="3" t="s">
        <v>25</v>
      </c>
      <c r="R1" s="3" t="s">
        <v>26</v>
      </c>
      <c r="S1" s="3" t="s">
        <v>27</v>
      </c>
      <c r="T1" s="3" t="s">
        <v>28</v>
      </c>
      <c r="U1" s="3" t="s">
        <v>29</v>
      </c>
      <c r="V1" s="3" t="s">
        <v>30</v>
      </c>
      <c r="W1" s="3" t="s">
        <v>31</v>
      </c>
      <c r="X1" s="4" t="s">
        <v>32</v>
      </c>
      <c r="Y1">
        <v>2013</v>
      </c>
    </row>
    <row r="2" spans="1:25" x14ac:dyDescent="0.25">
      <c r="A2" t="s">
        <v>383</v>
      </c>
      <c r="B2">
        <v>3750</v>
      </c>
      <c r="C2">
        <v>4120</v>
      </c>
      <c r="D2">
        <v>4260</v>
      </c>
      <c r="E2">
        <v>4220</v>
      </c>
      <c r="F2">
        <v>4240</v>
      </c>
      <c r="G2">
        <v>4480</v>
      </c>
      <c r="H2">
        <v>4470</v>
      </c>
      <c r="I2">
        <v>4590</v>
      </c>
      <c r="J2">
        <v>4680</v>
      </c>
      <c r="K2">
        <v>4650</v>
      </c>
      <c r="L2">
        <v>4880</v>
      </c>
      <c r="M2">
        <v>4920</v>
      </c>
      <c r="N2">
        <v>5220</v>
      </c>
      <c r="O2">
        <v>5680</v>
      </c>
      <c r="P2">
        <v>6270</v>
      </c>
      <c r="Q2">
        <v>6380</v>
      </c>
      <c r="R2">
        <v>7020</v>
      </c>
      <c r="S2">
        <v>7490</v>
      </c>
      <c r="T2">
        <v>7720</v>
      </c>
      <c r="U2">
        <v>7670</v>
      </c>
      <c r="V2">
        <v>7890</v>
      </c>
      <c r="W2">
        <v>8440</v>
      </c>
      <c r="X2">
        <v>8890</v>
      </c>
      <c r="Y2">
        <v>9490</v>
      </c>
    </row>
    <row r="3" spans="1:25" x14ac:dyDescent="0.25">
      <c r="A3" t="s">
        <v>384</v>
      </c>
      <c r="B3">
        <v>5304465309.6373539</v>
      </c>
      <c r="C3">
        <v>6037349147.3948956</v>
      </c>
      <c r="D3">
        <v>6444460779.5779476</v>
      </c>
      <c r="E3">
        <v>6574704658.6856756</v>
      </c>
      <c r="F3">
        <v>6808308474.5464506</v>
      </c>
      <c r="G3">
        <v>7404452405.9698963</v>
      </c>
      <c r="H3">
        <v>7619020689.9225302</v>
      </c>
      <c r="I3">
        <v>8060615067.26548</v>
      </c>
      <c r="J3">
        <v>8471682652.8022375</v>
      </c>
      <c r="K3">
        <v>8644346691.3395786</v>
      </c>
      <c r="L3">
        <v>9270012269.893364</v>
      </c>
      <c r="M3">
        <v>9508963979.234539</v>
      </c>
      <c r="N3">
        <v>10222131295.262533</v>
      </c>
      <c r="O3">
        <v>11259251189.678617</v>
      </c>
      <c r="P3">
        <v>12568528591.156761</v>
      </c>
      <c r="Q3">
        <v>12931768582.650728</v>
      </c>
      <c r="R3">
        <v>14402285725.735535</v>
      </c>
      <c r="S3">
        <v>15575970771.86458</v>
      </c>
      <c r="T3">
        <v>16296487692.249109</v>
      </c>
      <c r="U3">
        <v>16431377464.570803</v>
      </c>
      <c r="V3">
        <v>17191384431.172817</v>
      </c>
      <c r="W3">
        <v>18708494984.982586</v>
      </c>
      <c r="X3">
        <v>20097142088.748417</v>
      </c>
      <c r="Y3">
        <v>21865451863.698635</v>
      </c>
    </row>
    <row r="4" spans="1:25" x14ac:dyDescent="0.25">
      <c r="A4" t="s">
        <v>44</v>
      </c>
      <c r="B4" s="10" t="s">
        <v>120</v>
      </c>
      <c r="C4" s="10">
        <v>14000</v>
      </c>
      <c r="D4" s="10">
        <v>22000</v>
      </c>
      <c r="E4" s="10">
        <v>34000</v>
      </c>
      <c r="F4" s="10">
        <v>50000</v>
      </c>
      <c r="G4" s="10">
        <v>70000</v>
      </c>
      <c r="H4" s="10">
        <v>92000</v>
      </c>
      <c r="I4" s="10">
        <v>120000</v>
      </c>
      <c r="J4" s="10">
        <v>140000</v>
      </c>
      <c r="K4" s="10">
        <v>160000</v>
      </c>
      <c r="L4" s="10">
        <v>180000</v>
      </c>
      <c r="M4" s="10">
        <v>190000</v>
      </c>
      <c r="N4" s="10">
        <v>200000</v>
      </c>
      <c r="O4" s="10">
        <v>210000</v>
      </c>
      <c r="P4" s="10">
        <v>210000</v>
      </c>
      <c r="Q4" s="10">
        <v>210000</v>
      </c>
      <c r="R4" s="10">
        <v>210000</v>
      </c>
      <c r="S4" s="10">
        <v>220000</v>
      </c>
      <c r="T4" s="10">
        <v>220000</v>
      </c>
      <c r="U4" s="10">
        <v>230000</v>
      </c>
      <c r="V4" s="10">
        <v>230000</v>
      </c>
      <c r="W4" s="10">
        <v>240000</v>
      </c>
      <c r="X4" s="10">
        <v>240000</v>
      </c>
    </row>
    <row r="5" spans="1:25" x14ac:dyDescent="0.25">
      <c r="A5" t="s">
        <v>385</v>
      </c>
      <c r="B5">
        <f>B3/B4</f>
        <v>671451.30501738656</v>
      </c>
      <c r="C5">
        <f t="shared" ref="C5:Y5" si="0">C3/C4</f>
        <v>431239.22481392109</v>
      </c>
      <c r="D5">
        <f t="shared" si="0"/>
        <v>292930.03543536126</v>
      </c>
      <c r="E5">
        <f t="shared" si="0"/>
        <v>193373.66643193163</v>
      </c>
      <c r="F5">
        <f t="shared" si="0"/>
        <v>136166.16949092902</v>
      </c>
      <c r="G5">
        <f t="shared" si="0"/>
        <v>105777.89151385566</v>
      </c>
      <c r="H5">
        <f t="shared" si="0"/>
        <v>82815.442281766635</v>
      </c>
      <c r="I5">
        <f t="shared" si="0"/>
        <v>67171.79222721234</v>
      </c>
      <c r="J5">
        <f t="shared" si="0"/>
        <v>60512.018948587414</v>
      </c>
      <c r="K5">
        <f t="shared" si="0"/>
        <v>54027.166820872364</v>
      </c>
      <c r="L5">
        <f t="shared" si="0"/>
        <v>51500.068166074241</v>
      </c>
      <c r="M5">
        <f t="shared" si="0"/>
        <v>50047.178838076521</v>
      </c>
      <c r="N5">
        <f t="shared" si="0"/>
        <v>51110.656476312666</v>
      </c>
      <c r="O5">
        <f t="shared" si="0"/>
        <v>53615.481855612466</v>
      </c>
      <c r="P5">
        <f t="shared" si="0"/>
        <v>59850.136148365527</v>
      </c>
      <c r="Q5">
        <f t="shared" si="0"/>
        <v>61579.850393574896</v>
      </c>
      <c r="R5">
        <f t="shared" si="0"/>
        <v>68582.312979693015</v>
      </c>
      <c r="S5">
        <f t="shared" si="0"/>
        <v>70799.867144838994</v>
      </c>
      <c r="T5">
        <f t="shared" si="0"/>
        <v>74074.94405567777</v>
      </c>
      <c r="U5">
        <f t="shared" si="0"/>
        <v>71440.77158509045</v>
      </c>
      <c r="V5">
        <f t="shared" si="0"/>
        <v>74745.149700751383</v>
      </c>
      <c r="W5">
        <f t="shared" si="0"/>
        <v>77952.062437427448</v>
      </c>
      <c r="X5">
        <f t="shared" si="0"/>
        <v>83738.092036451737</v>
      </c>
      <c r="Y5" t="e">
        <f t="shared" si="0"/>
        <v>#DIV/0!</v>
      </c>
    </row>
    <row r="7" spans="1:25" x14ac:dyDescent="0.25">
      <c r="A7" t="s">
        <v>117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D19" sqref="D19"/>
    </sheetView>
  </sheetViews>
  <sheetFormatPr defaultRowHeight="15" x14ac:dyDescent="0.25"/>
  <cols>
    <col min="1" max="1" width="13.7109375" customWidth="1"/>
    <col min="2" max="2" width="16.7109375" customWidth="1"/>
  </cols>
  <sheetData>
    <row r="1" spans="1:5" x14ac:dyDescent="0.25">
      <c r="A1" s="1" t="s">
        <v>0</v>
      </c>
      <c r="B1" s="1" t="s">
        <v>79</v>
      </c>
    </row>
    <row r="2" spans="1:5" x14ac:dyDescent="0.25">
      <c r="A2" s="1" t="s">
        <v>44</v>
      </c>
      <c r="B2" s="6">
        <v>233172</v>
      </c>
      <c r="E2" t="s">
        <v>443</v>
      </c>
    </row>
    <row r="3" spans="1:5" x14ac:dyDescent="0.25">
      <c r="A3" s="1" t="s">
        <v>80</v>
      </c>
      <c r="B3" s="6"/>
      <c r="E3" t="s">
        <v>444</v>
      </c>
    </row>
    <row r="4" spans="1:5" x14ac:dyDescent="0.25">
      <c r="A4" s="1" t="s">
        <v>81</v>
      </c>
      <c r="B4" s="6">
        <v>131721</v>
      </c>
      <c r="E4" s="513" t="s">
        <v>445</v>
      </c>
    </row>
    <row r="5" spans="1:5" x14ac:dyDescent="0.25">
      <c r="A5" s="1" t="s">
        <v>82</v>
      </c>
      <c r="B5" s="6">
        <v>116385.36</v>
      </c>
      <c r="E5" s="513" t="s">
        <v>446</v>
      </c>
    </row>
    <row r="6" spans="1:5" ht="30" x14ac:dyDescent="0.25">
      <c r="A6" s="40" t="s">
        <v>386</v>
      </c>
      <c r="B6" s="7">
        <v>100091.4096</v>
      </c>
      <c r="E6" s="514" t="s">
        <v>447</v>
      </c>
    </row>
    <row r="8" spans="1:5" x14ac:dyDescent="0.25">
      <c r="A8" t="s">
        <v>442</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
  <sheetViews>
    <sheetView workbookViewId="0">
      <selection activeCell="A7" sqref="A7"/>
    </sheetView>
  </sheetViews>
  <sheetFormatPr defaultRowHeight="15" x14ac:dyDescent="0.25"/>
  <cols>
    <col min="1" max="1" width="16.42578125" bestFit="1" customWidth="1"/>
  </cols>
  <sheetData>
    <row r="1" spans="1:26"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c r="Z1">
        <v>2014</v>
      </c>
    </row>
    <row r="2" spans="1:26" x14ac:dyDescent="0.25">
      <c r="A2" t="s">
        <v>8</v>
      </c>
      <c r="B2" s="11">
        <v>1.62</v>
      </c>
      <c r="C2" s="11">
        <v>2.4700000000000002</v>
      </c>
      <c r="D2" s="11">
        <v>3.65</v>
      </c>
      <c r="E2" s="11">
        <v>5.19</v>
      </c>
      <c r="F2" s="11">
        <v>7.01</v>
      </c>
      <c r="G2" s="11">
        <v>8.99</v>
      </c>
      <c r="H2" s="11">
        <v>10.98</v>
      </c>
      <c r="I2" s="11">
        <v>12.78</v>
      </c>
      <c r="J2" s="11">
        <v>14.27</v>
      </c>
      <c r="K2" s="11">
        <v>15.39</v>
      </c>
      <c r="L2" s="11">
        <v>16.079999999999998</v>
      </c>
      <c r="M2" s="11">
        <v>16.39</v>
      </c>
      <c r="N2" s="11">
        <v>16.39</v>
      </c>
      <c r="O2" s="11">
        <v>16.13</v>
      </c>
      <c r="P2" s="11">
        <v>15.72</v>
      </c>
      <c r="Q2" s="11">
        <v>15.26</v>
      </c>
      <c r="R2" s="11">
        <v>14.93</v>
      </c>
      <c r="S2" s="11">
        <v>14.76</v>
      </c>
      <c r="T2" s="11">
        <v>14.67</v>
      </c>
      <c r="U2" s="11">
        <v>14.6</v>
      </c>
      <c r="V2" s="11">
        <v>14.53</v>
      </c>
      <c r="W2" s="11">
        <v>14.46</v>
      </c>
      <c r="X2" s="11">
        <v>14.42</v>
      </c>
      <c r="Y2" s="515">
        <v>14.23</v>
      </c>
      <c r="Z2" s="516">
        <v>13.91</v>
      </c>
    </row>
    <row r="3" spans="1:26" x14ac:dyDescent="0.25">
      <c r="A3" t="s">
        <v>9</v>
      </c>
      <c r="B3" s="11">
        <v>0.68</v>
      </c>
      <c r="C3" s="11">
        <v>1.01</v>
      </c>
      <c r="D3" s="11">
        <v>1.43</v>
      </c>
      <c r="E3" s="11">
        <v>1.9</v>
      </c>
      <c r="F3" s="11">
        <v>2.35</v>
      </c>
      <c r="G3" s="11">
        <v>2.7</v>
      </c>
      <c r="H3" s="11">
        <v>2.9</v>
      </c>
      <c r="I3" s="11">
        <v>2.91</v>
      </c>
      <c r="J3" s="11">
        <v>2.74</v>
      </c>
      <c r="K3" s="11">
        <v>2.5</v>
      </c>
      <c r="L3" s="11">
        <v>2.16</v>
      </c>
      <c r="M3" s="11">
        <v>1.86</v>
      </c>
      <c r="N3" s="11">
        <v>1.6</v>
      </c>
      <c r="O3" s="11">
        <v>1.39</v>
      </c>
      <c r="P3" s="11">
        <v>1.24</v>
      </c>
      <c r="Q3" s="11">
        <v>1.1499999999999999</v>
      </c>
      <c r="R3" s="11">
        <v>1.1299999999999999</v>
      </c>
      <c r="S3" s="11">
        <v>1.1100000000000001</v>
      </c>
      <c r="T3" s="11">
        <v>1.07</v>
      </c>
      <c r="U3" s="11">
        <v>1.06</v>
      </c>
      <c r="V3" s="11">
        <v>1.04</v>
      </c>
      <c r="W3" s="11">
        <v>1.1100000000000001</v>
      </c>
      <c r="X3" s="11">
        <v>0.2</v>
      </c>
      <c r="Y3" s="11">
        <v>0.91</v>
      </c>
      <c r="Z3" s="517">
        <v>0.71</v>
      </c>
    </row>
    <row r="4" spans="1:26" x14ac:dyDescent="0.25">
      <c r="A4" t="s">
        <v>44</v>
      </c>
      <c r="B4" s="11">
        <v>12239</v>
      </c>
      <c r="C4" s="10">
        <v>19398</v>
      </c>
      <c r="D4" s="10">
        <v>29813</v>
      </c>
      <c r="E4" s="10">
        <v>43972</v>
      </c>
      <c r="F4" s="10">
        <v>61765</v>
      </c>
      <c r="G4" s="10">
        <v>82530</v>
      </c>
      <c r="H4" s="10">
        <v>104923</v>
      </c>
      <c r="I4" s="10">
        <v>127136</v>
      </c>
      <c r="J4" s="10">
        <v>147277</v>
      </c>
      <c r="K4" s="10">
        <v>163980</v>
      </c>
      <c r="L4" s="10">
        <v>175941</v>
      </c>
      <c r="M4" s="10">
        <v>183591</v>
      </c>
      <c r="N4" s="10">
        <v>187697</v>
      </c>
      <c r="O4" s="10">
        <v>189184</v>
      </c>
      <c r="P4" s="10">
        <v>188873</v>
      </c>
      <c r="Q4" s="10">
        <v>188039</v>
      </c>
      <c r="R4" s="10">
        <v>189179</v>
      </c>
      <c r="S4" s="10">
        <v>193273</v>
      </c>
      <c r="T4" s="10">
        <v>198654</v>
      </c>
      <c r="U4" s="10">
        <v>204675</v>
      </c>
      <c r="V4" s="10">
        <v>211255</v>
      </c>
      <c r="W4" s="10">
        <v>217632</v>
      </c>
      <c r="X4" s="10">
        <v>225205</v>
      </c>
      <c r="Y4" s="10">
        <v>230321</v>
      </c>
      <c r="Z4" s="518">
        <v>233172</v>
      </c>
    </row>
    <row r="5" spans="1:26" x14ac:dyDescent="0.25">
      <c r="A5" t="s">
        <v>121</v>
      </c>
      <c r="B5" s="10">
        <v>274</v>
      </c>
      <c r="C5" s="10">
        <v>437</v>
      </c>
      <c r="D5" s="10">
        <v>685</v>
      </c>
      <c r="E5" s="10">
        <v>1048</v>
      </c>
      <c r="F5" s="11">
        <v>1556</v>
      </c>
      <c r="G5" s="11">
        <v>2236</v>
      </c>
      <c r="H5" s="11">
        <v>3103</v>
      </c>
      <c r="I5" s="11">
        <v>4163</v>
      </c>
      <c r="J5" s="11">
        <v>5390</v>
      </c>
      <c r="K5" s="11">
        <v>6733</v>
      </c>
      <c r="L5" s="11">
        <v>8106</v>
      </c>
      <c r="M5" s="10">
        <v>9346</v>
      </c>
      <c r="N5" s="10">
        <v>10498</v>
      </c>
      <c r="O5" s="10">
        <v>11418</v>
      </c>
      <c r="P5" s="10">
        <v>11969</v>
      </c>
      <c r="Q5" s="10">
        <v>11713</v>
      </c>
      <c r="R5" s="10">
        <v>9838</v>
      </c>
      <c r="S5" s="10">
        <v>7040</v>
      </c>
      <c r="T5" s="11">
        <v>5513</v>
      </c>
      <c r="U5" s="11">
        <v>4949</v>
      </c>
      <c r="V5" s="11">
        <v>4705</v>
      </c>
      <c r="W5" s="11">
        <v>5377</v>
      </c>
      <c r="X5" s="11">
        <v>5423</v>
      </c>
      <c r="Y5" s="11">
        <v>4742</v>
      </c>
      <c r="Z5" s="517">
        <v>4554</v>
      </c>
    </row>
    <row r="7" spans="1:26" x14ac:dyDescent="0.25">
      <c r="A7" t="s">
        <v>448</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
  <sheetViews>
    <sheetView topLeftCell="AK1" workbookViewId="0">
      <selection activeCell="A8" sqref="A8"/>
    </sheetView>
  </sheetViews>
  <sheetFormatPr defaultRowHeight="15" x14ac:dyDescent="0.25"/>
  <cols>
    <col min="1" max="1" width="35.42578125" bestFit="1" customWidth="1"/>
  </cols>
  <sheetData>
    <row r="1" spans="1:55" x14ac:dyDescent="0.25">
      <c r="A1" t="s">
        <v>45</v>
      </c>
      <c r="B1" t="s">
        <v>46</v>
      </c>
      <c r="C1" t="s">
        <v>47</v>
      </c>
      <c r="D1" t="s">
        <v>48</v>
      </c>
      <c r="E1" t="s">
        <v>49</v>
      </c>
      <c r="F1" t="s">
        <v>50</v>
      </c>
      <c r="G1" t="s">
        <v>51</v>
      </c>
      <c r="H1" t="s">
        <v>52</v>
      </c>
      <c r="I1" t="s">
        <v>53</v>
      </c>
      <c r="J1" t="s">
        <v>54</v>
      </c>
      <c r="K1" t="s">
        <v>55</v>
      </c>
      <c r="L1" t="s">
        <v>56</v>
      </c>
      <c r="M1" t="s">
        <v>57</v>
      </c>
      <c r="N1" t="s">
        <v>58</v>
      </c>
      <c r="O1" t="s">
        <v>59</v>
      </c>
      <c r="P1" t="s">
        <v>60</v>
      </c>
      <c r="Q1" t="s">
        <v>61</v>
      </c>
      <c r="R1" t="s">
        <v>62</v>
      </c>
      <c r="S1" t="s">
        <v>63</v>
      </c>
      <c r="T1" t="s">
        <v>64</v>
      </c>
      <c r="U1" t="s">
        <v>65</v>
      </c>
      <c r="V1" t="s">
        <v>66</v>
      </c>
      <c r="W1" t="s">
        <v>67</v>
      </c>
      <c r="X1" t="s">
        <v>68</v>
      </c>
      <c r="Y1" t="s">
        <v>69</v>
      </c>
      <c r="Z1" t="s">
        <v>70</v>
      </c>
      <c r="AA1" t="s">
        <v>71</v>
      </c>
      <c r="AB1" t="s">
        <v>72</v>
      </c>
      <c r="AC1" t="s">
        <v>73</v>
      </c>
      <c r="AD1" t="s">
        <v>74</v>
      </c>
      <c r="AE1" t="s">
        <v>75</v>
      </c>
      <c r="AF1" t="s">
        <v>10</v>
      </c>
      <c r="AG1" t="s">
        <v>11</v>
      </c>
      <c r="AH1" t="s">
        <v>12</v>
      </c>
      <c r="AI1" t="s">
        <v>13</v>
      </c>
      <c r="AJ1" t="s">
        <v>14</v>
      </c>
      <c r="AK1" t="s">
        <v>15</v>
      </c>
      <c r="AL1" t="s">
        <v>16</v>
      </c>
      <c r="AM1" t="s">
        <v>17</v>
      </c>
      <c r="AN1" t="s">
        <v>18</v>
      </c>
      <c r="AO1" t="s">
        <v>19</v>
      </c>
      <c r="AP1" t="s">
        <v>20</v>
      </c>
      <c r="AQ1" t="s">
        <v>21</v>
      </c>
      <c r="AR1" t="s">
        <v>22</v>
      </c>
      <c r="AS1" t="s">
        <v>23</v>
      </c>
      <c r="AT1" t="s">
        <v>24</v>
      </c>
      <c r="AU1" t="s">
        <v>25</v>
      </c>
      <c r="AV1" t="s">
        <v>26</v>
      </c>
      <c r="AW1" t="s">
        <v>27</v>
      </c>
      <c r="AX1" t="s">
        <v>28</v>
      </c>
      <c r="AY1" t="s">
        <v>29</v>
      </c>
      <c r="AZ1" t="s">
        <v>30</v>
      </c>
      <c r="BA1" t="s">
        <v>31</v>
      </c>
      <c r="BB1" t="s">
        <v>32</v>
      </c>
      <c r="BC1" t="s">
        <v>76</v>
      </c>
    </row>
    <row r="2" spans="1:55" x14ac:dyDescent="0.25">
      <c r="A2" t="s">
        <v>77</v>
      </c>
      <c r="B2">
        <v>602545</v>
      </c>
      <c r="C2">
        <v>617282</v>
      </c>
      <c r="D2">
        <v>632658</v>
      </c>
      <c r="E2">
        <v>648668</v>
      </c>
      <c r="F2">
        <v>665297</v>
      </c>
      <c r="G2">
        <v>682553</v>
      </c>
      <c r="H2">
        <v>700316</v>
      </c>
      <c r="I2">
        <v>718622</v>
      </c>
      <c r="J2">
        <v>737802</v>
      </c>
      <c r="K2">
        <v>758305</v>
      </c>
      <c r="L2">
        <v>780386</v>
      </c>
      <c r="M2">
        <v>804309</v>
      </c>
      <c r="N2">
        <v>829806</v>
      </c>
      <c r="O2">
        <v>855965</v>
      </c>
      <c r="P2">
        <v>881530</v>
      </c>
      <c r="Q2">
        <v>905647</v>
      </c>
      <c r="R2">
        <v>928228</v>
      </c>
      <c r="S2">
        <v>949734</v>
      </c>
      <c r="T2">
        <v>970569</v>
      </c>
      <c r="U2">
        <v>991365</v>
      </c>
      <c r="V2">
        <v>1012761</v>
      </c>
      <c r="W2">
        <v>1034446</v>
      </c>
      <c r="X2">
        <v>1056758</v>
      </c>
      <c r="Y2">
        <v>1081740</v>
      </c>
      <c r="Z2">
        <v>1112044</v>
      </c>
      <c r="AA2">
        <v>1149389</v>
      </c>
      <c r="AB2">
        <v>1194769</v>
      </c>
      <c r="AC2">
        <v>1247186</v>
      </c>
      <c r="AD2">
        <v>1303879</v>
      </c>
      <c r="AE2">
        <v>1360921</v>
      </c>
      <c r="AF2">
        <v>1415447</v>
      </c>
      <c r="AG2">
        <v>1466152</v>
      </c>
      <c r="AH2">
        <v>1513689</v>
      </c>
      <c r="AI2">
        <v>1559480</v>
      </c>
      <c r="AJ2">
        <v>1605828</v>
      </c>
      <c r="AK2">
        <v>1654214</v>
      </c>
      <c r="AL2">
        <v>1705309</v>
      </c>
      <c r="AM2">
        <v>1757969</v>
      </c>
      <c r="AN2">
        <v>1809719</v>
      </c>
      <c r="AO2">
        <v>1857149</v>
      </c>
      <c r="AP2">
        <v>1897953</v>
      </c>
      <c r="AQ2">
        <v>1931282</v>
      </c>
      <c r="AR2">
        <v>1958303</v>
      </c>
      <c r="AS2">
        <v>1981237</v>
      </c>
      <c r="AT2">
        <v>2003320</v>
      </c>
      <c r="AU2">
        <v>2027026</v>
      </c>
      <c r="AV2">
        <v>2052931</v>
      </c>
      <c r="AW2">
        <v>2080700</v>
      </c>
      <c r="AX2">
        <v>2110791</v>
      </c>
      <c r="AY2">
        <v>2143498</v>
      </c>
      <c r="AZ2">
        <v>2178967</v>
      </c>
      <c r="BA2">
        <v>2217618</v>
      </c>
      <c r="BB2">
        <v>2259393</v>
      </c>
      <c r="BC2">
        <v>2303315</v>
      </c>
    </row>
    <row r="3" spans="1:55" ht="19.5" customHeight="1" x14ac:dyDescent="0.25">
      <c r="A3" t="s">
        <v>78</v>
      </c>
      <c r="B3">
        <v>6.15</v>
      </c>
      <c r="C3">
        <v>6.1669999999999998</v>
      </c>
      <c r="D3">
        <v>6.1840000000000002</v>
      </c>
      <c r="E3">
        <v>6.1989999999999998</v>
      </c>
      <c r="F3">
        <v>6.2160000000000002</v>
      </c>
      <c r="G3">
        <v>6.2359999999999998</v>
      </c>
      <c r="H3">
        <v>6.2629999999999999</v>
      </c>
      <c r="I3">
        <v>6.3010000000000002</v>
      </c>
      <c r="J3">
        <v>6.3470000000000004</v>
      </c>
      <c r="K3">
        <v>6.4009999999999998</v>
      </c>
      <c r="L3">
        <v>6.4589999999999996</v>
      </c>
      <c r="M3">
        <v>6.5170000000000003</v>
      </c>
      <c r="N3">
        <v>6.57</v>
      </c>
      <c r="O3">
        <v>6.6130000000000004</v>
      </c>
      <c r="P3">
        <v>6.6420000000000003</v>
      </c>
      <c r="Q3">
        <v>6.6539999999999999</v>
      </c>
      <c r="R3">
        <v>6.6470000000000002</v>
      </c>
      <c r="S3">
        <v>6.6219999999999999</v>
      </c>
      <c r="T3">
        <v>6.5810000000000004</v>
      </c>
      <c r="U3">
        <v>6.524</v>
      </c>
      <c r="V3">
        <v>6.4509999999999996</v>
      </c>
      <c r="W3">
        <v>6.3620000000000001</v>
      </c>
      <c r="X3">
        <v>6.2590000000000003</v>
      </c>
      <c r="Y3">
        <v>6.1449999999999996</v>
      </c>
      <c r="Z3">
        <v>6.0220000000000002</v>
      </c>
      <c r="AA3">
        <v>5.8929999999999998</v>
      </c>
      <c r="AB3">
        <v>5.76</v>
      </c>
      <c r="AC3">
        <v>5.625</v>
      </c>
      <c r="AD3">
        <v>5.4909999999999997</v>
      </c>
      <c r="AE3">
        <v>5.3579999999999997</v>
      </c>
      <c r="AF3">
        <v>5.2270000000000003</v>
      </c>
      <c r="AG3">
        <v>5.0979999999999999</v>
      </c>
      <c r="AH3">
        <v>4.97</v>
      </c>
      <c r="AI3">
        <v>4.8419999999999996</v>
      </c>
      <c r="AJ3">
        <v>4.7149999999999999</v>
      </c>
      <c r="AK3">
        <v>4.59</v>
      </c>
      <c r="AL3">
        <v>4.4690000000000003</v>
      </c>
      <c r="AM3">
        <v>4.351</v>
      </c>
      <c r="AN3">
        <v>4.24</v>
      </c>
      <c r="AO3">
        <v>4.1340000000000003</v>
      </c>
      <c r="AP3">
        <v>4.0330000000000004</v>
      </c>
      <c r="AQ3">
        <v>3.9380000000000002</v>
      </c>
      <c r="AR3">
        <v>3.847</v>
      </c>
      <c r="AS3">
        <v>3.7589999999999999</v>
      </c>
      <c r="AT3">
        <v>3.6739999999999999</v>
      </c>
      <c r="AU3">
        <v>3.5910000000000002</v>
      </c>
      <c r="AV3">
        <v>3.512</v>
      </c>
      <c r="AW3">
        <v>3.4359999999999999</v>
      </c>
      <c r="AX3">
        <v>3.3639999999999999</v>
      </c>
      <c r="AY3">
        <v>3.2949999999999999</v>
      </c>
      <c r="AZ3">
        <v>3.2290000000000001</v>
      </c>
      <c r="BA3">
        <v>3.1669999999999998</v>
      </c>
      <c r="BB3">
        <v>3.1070000000000002</v>
      </c>
    </row>
    <row r="4" spans="1:55" x14ac:dyDescent="0.25">
      <c r="A4" t="s">
        <v>83</v>
      </c>
      <c r="B4">
        <v>2.37043782208695</v>
      </c>
      <c r="C4">
        <v>2.4163618360430199</v>
      </c>
      <c r="D4">
        <v>2.46040220449478</v>
      </c>
      <c r="E4">
        <v>2.4991037796387099</v>
      </c>
      <c r="F4">
        <v>2.5312527919538601</v>
      </c>
      <c r="G4">
        <v>2.5606622227999298</v>
      </c>
      <c r="H4">
        <v>2.5691482029885999</v>
      </c>
      <c r="I4">
        <v>2.5803827544062998</v>
      </c>
      <c r="J4">
        <v>2.6340006624951799</v>
      </c>
      <c r="K4">
        <v>2.7410183460952502</v>
      </c>
      <c r="L4">
        <v>2.87029896882675</v>
      </c>
      <c r="M4">
        <v>3.0194854632103998</v>
      </c>
      <c r="N4">
        <v>3.1208414828667199</v>
      </c>
      <c r="O4">
        <v>3.1037548924727498</v>
      </c>
      <c r="P4">
        <v>2.9429546701943701</v>
      </c>
      <c r="Q4">
        <v>2.69905712381955</v>
      </c>
      <c r="R4">
        <v>2.46277868691294</v>
      </c>
      <c r="S4">
        <v>2.29045531226553</v>
      </c>
      <c r="T4">
        <v>2.1700552066987302</v>
      </c>
      <c r="U4">
        <v>2.12002838979764</v>
      </c>
      <c r="V4">
        <v>2.1352762187257901</v>
      </c>
      <c r="W4">
        <v>2.1185753153671998</v>
      </c>
      <c r="X4">
        <v>2.1339713105967899</v>
      </c>
      <c r="Y4">
        <v>2.3365124983034899</v>
      </c>
      <c r="Z4">
        <v>2.7628907590881102</v>
      </c>
      <c r="AA4">
        <v>3.3030733444256701</v>
      </c>
      <c r="AB4">
        <v>3.8722364423074298</v>
      </c>
      <c r="AC4">
        <v>4.2936952295865103</v>
      </c>
      <c r="AD4">
        <v>4.4453854233924996</v>
      </c>
      <c r="AE4">
        <v>4.2818008641852598</v>
      </c>
      <c r="AF4">
        <v>3.9283705839156098</v>
      </c>
      <c r="AG4">
        <v>3.5195899313157</v>
      </c>
      <c r="AH4">
        <v>3.1908436216034</v>
      </c>
      <c r="AI4">
        <v>2.9802714561979502</v>
      </c>
      <c r="AJ4">
        <v>2.92870790478498</v>
      </c>
      <c r="AK4">
        <v>2.9686460137322999</v>
      </c>
      <c r="AL4">
        <v>3.0420354441178001</v>
      </c>
      <c r="AM4">
        <v>3.0412839446321098</v>
      </c>
      <c r="AN4">
        <v>2.9012419173755699</v>
      </c>
      <c r="AO4">
        <v>2.5870931486425</v>
      </c>
      <c r="AP4">
        <v>2.1733420879745</v>
      </c>
      <c r="AQ4">
        <v>1.7408094133126899</v>
      </c>
      <c r="AR4">
        <v>1.3894250774516801</v>
      </c>
      <c r="AS4">
        <v>1.1643115227281899</v>
      </c>
      <c r="AT4">
        <v>1.1084407175083399</v>
      </c>
      <c r="AU4">
        <v>1.17638899424762</v>
      </c>
      <c r="AV4">
        <v>1.2698833894531001</v>
      </c>
      <c r="AW4">
        <v>1.34358474385769</v>
      </c>
      <c r="AX4">
        <v>1.4358383195644699</v>
      </c>
      <c r="AY4">
        <v>1.53763152479985</v>
      </c>
      <c r="AZ4">
        <v>1.64118372840351</v>
      </c>
      <c r="BA4">
        <v>1.7582735577544899</v>
      </c>
      <c r="BB4">
        <v>1.86625462746148</v>
      </c>
      <c r="BC4">
        <v>1.9253196462539199</v>
      </c>
    </row>
    <row r="7" spans="1:55" x14ac:dyDescent="0.25">
      <c r="A7" t="s">
        <v>118</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9"/>
  <sheetViews>
    <sheetView workbookViewId="0">
      <selection activeCell="E33" sqref="E33"/>
    </sheetView>
  </sheetViews>
  <sheetFormatPr defaultRowHeight="15" x14ac:dyDescent="0.25"/>
  <cols>
    <col min="1" max="1" width="15.5703125" customWidth="1"/>
    <col min="2" max="3" width="10" customWidth="1"/>
    <col min="4" max="4" width="18" customWidth="1"/>
    <col min="5" max="5" width="17.42578125" customWidth="1"/>
    <col min="6" max="6" width="17.85546875" customWidth="1"/>
  </cols>
  <sheetData>
    <row r="3" spans="1:8" x14ac:dyDescent="0.25">
      <c r="A3" s="9" t="s">
        <v>114</v>
      </c>
      <c r="B3" s="9" t="s">
        <v>113</v>
      </c>
      <c r="C3" s="9" t="s">
        <v>112</v>
      </c>
      <c r="D3" s="9" t="s">
        <v>111</v>
      </c>
      <c r="E3" s="9" t="s">
        <v>110</v>
      </c>
      <c r="F3" s="9" t="s">
        <v>109</v>
      </c>
      <c r="G3" s="9" t="s">
        <v>108</v>
      </c>
      <c r="H3" s="9" t="s">
        <v>107</v>
      </c>
    </row>
    <row r="4" spans="1:8" x14ac:dyDescent="0.25">
      <c r="A4" s="9" t="s">
        <v>115</v>
      </c>
      <c r="B4" s="9">
        <v>2014</v>
      </c>
      <c r="C4" s="9" t="s">
        <v>106</v>
      </c>
      <c r="D4" s="9">
        <v>216510</v>
      </c>
      <c r="E4" s="9">
        <v>109461</v>
      </c>
      <c r="F4" s="9">
        <v>107049</v>
      </c>
      <c r="G4" s="8">
        <f>-1*E4/$D$26</f>
        <v>-4.9791075897718619E-2</v>
      </c>
      <c r="H4" s="8">
        <f t="shared" ref="H4:H19" si="0">F4/$D$26</f>
        <v>4.8693917320094648E-2</v>
      </c>
    </row>
    <row r="5" spans="1:8" x14ac:dyDescent="0.25">
      <c r="A5" s="9" t="s">
        <v>115</v>
      </c>
      <c r="B5" s="9">
        <v>2014</v>
      </c>
      <c r="C5" s="9" t="s">
        <v>105</v>
      </c>
      <c r="D5" s="9">
        <v>229114</v>
      </c>
      <c r="E5" s="9">
        <v>115666</v>
      </c>
      <c r="F5" s="9">
        <v>113448</v>
      </c>
      <c r="G5" s="8">
        <f t="shared" ref="G5:G26" si="1">-1*E5/$D$26</f>
        <v>-5.2613575472410468E-2</v>
      </c>
      <c r="H5" s="8">
        <f t="shared" si="0"/>
        <v>5.1604662651029885E-2</v>
      </c>
    </row>
    <row r="6" spans="1:8" x14ac:dyDescent="0.25">
      <c r="A6" s="9" t="s">
        <v>115</v>
      </c>
      <c r="B6" s="9">
        <v>2014</v>
      </c>
      <c r="C6" s="9" t="s">
        <v>104</v>
      </c>
      <c r="D6" s="9">
        <v>252337</v>
      </c>
      <c r="E6" s="9">
        <v>127241</v>
      </c>
      <c r="F6" s="9">
        <v>125096</v>
      </c>
      <c r="G6" s="8">
        <f t="shared" si="1"/>
        <v>-5.7878753969921842E-2</v>
      </c>
      <c r="H6" s="8">
        <f t="shared" si="0"/>
        <v>5.690304702589058E-2</v>
      </c>
    </row>
    <row r="7" spans="1:8" x14ac:dyDescent="0.25">
      <c r="A7" s="9" t="s">
        <v>115</v>
      </c>
      <c r="B7" s="9">
        <v>2014</v>
      </c>
      <c r="C7" s="9" t="s">
        <v>103</v>
      </c>
      <c r="D7" s="9">
        <v>262295</v>
      </c>
      <c r="E7" s="9">
        <v>132426</v>
      </c>
      <c r="F7" s="9">
        <v>129869</v>
      </c>
      <c r="G7" s="8">
        <f t="shared" si="1"/>
        <v>-6.023728101178763E-2</v>
      </c>
      <c r="H7" s="8">
        <f t="shared" si="0"/>
        <v>5.907416555449721E-2</v>
      </c>
    </row>
    <row r="8" spans="1:8" x14ac:dyDescent="0.25">
      <c r="A8" s="9" t="s">
        <v>115</v>
      </c>
      <c r="B8" s="9">
        <v>2014</v>
      </c>
      <c r="C8" s="9" t="s">
        <v>102</v>
      </c>
      <c r="D8" s="9">
        <v>245946</v>
      </c>
      <c r="E8" s="9">
        <v>124539</v>
      </c>
      <c r="F8" s="9">
        <v>121407</v>
      </c>
      <c r="G8" s="8">
        <f t="shared" si="1"/>
        <v>-5.6649681632964972E-2</v>
      </c>
      <c r="H8" s="8">
        <f t="shared" si="0"/>
        <v>5.5225013032169673E-2</v>
      </c>
    </row>
    <row r="9" spans="1:8" x14ac:dyDescent="0.25">
      <c r="A9" s="9" t="s">
        <v>115</v>
      </c>
      <c r="B9" s="9">
        <v>2014</v>
      </c>
      <c r="C9" s="9" t="s">
        <v>101</v>
      </c>
      <c r="D9" s="9">
        <v>224270</v>
      </c>
      <c r="E9" s="9">
        <v>114205</v>
      </c>
      <c r="F9" s="9">
        <v>110065</v>
      </c>
      <c r="G9" s="8">
        <f t="shared" si="1"/>
        <v>-5.1949003050391969E-2</v>
      </c>
      <c r="H9" s="8">
        <f t="shared" si="0"/>
        <v>5.0065820417156792E-2</v>
      </c>
    </row>
    <row r="10" spans="1:8" x14ac:dyDescent="0.25">
      <c r="A10" s="9" t="s">
        <v>115</v>
      </c>
      <c r="B10" s="9">
        <v>2014</v>
      </c>
      <c r="C10" s="9" t="s">
        <v>100</v>
      </c>
      <c r="D10" s="9">
        <v>187958</v>
      </c>
      <c r="E10" s="9">
        <v>99014</v>
      </c>
      <c r="F10" s="9">
        <v>88944</v>
      </c>
      <c r="G10" s="8">
        <f t="shared" si="1"/>
        <v>-4.5038996436509E-2</v>
      </c>
      <c r="H10" s="8">
        <f t="shared" si="0"/>
        <v>4.0458404862432143E-2</v>
      </c>
    </row>
    <row r="11" spans="1:8" x14ac:dyDescent="0.25">
      <c r="A11" s="9" t="s">
        <v>115</v>
      </c>
      <c r="B11" s="9">
        <v>2014</v>
      </c>
      <c r="C11" s="9" t="s">
        <v>99</v>
      </c>
      <c r="D11" s="9">
        <v>133651</v>
      </c>
      <c r="E11" s="9">
        <v>73443</v>
      </c>
      <c r="F11" s="9">
        <v>60208</v>
      </c>
      <c r="G11" s="8">
        <f t="shared" si="1"/>
        <v>-3.3407386988572631E-2</v>
      </c>
      <c r="H11" s="8">
        <f t="shared" si="0"/>
        <v>2.7387115937638453E-2</v>
      </c>
    </row>
    <row r="12" spans="1:8" x14ac:dyDescent="0.25">
      <c r="A12" s="9" t="s">
        <v>115</v>
      </c>
      <c r="B12" s="9">
        <v>2014</v>
      </c>
      <c r="C12" s="9" t="s">
        <v>98</v>
      </c>
      <c r="D12" s="9">
        <v>98029</v>
      </c>
      <c r="E12" s="9">
        <v>52949</v>
      </c>
      <c r="F12" s="9">
        <v>45080</v>
      </c>
      <c r="G12" s="8">
        <f t="shared" si="1"/>
        <v>-2.408517807902635E-2</v>
      </c>
      <c r="H12" s="8">
        <f t="shared" si="0"/>
        <v>2.0505766450782975E-2</v>
      </c>
    </row>
    <row r="13" spans="1:8" x14ac:dyDescent="0.25">
      <c r="A13" s="9" t="s">
        <v>115</v>
      </c>
      <c r="B13" s="9">
        <v>2014</v>
      </c>
      <c r="C13" s="9" t="s">
        <v>97</v>
      </c>
      <c r="D13" s="9">
        <v>76838</v>
      </c>
      <c r="E13" s="9">
        <v>38660</v>
      </c>
      <c r="F13" s="9">
        <v>38178</v>
      </c>
      <c r="G13" s="8">
        <f t="shared" si="1"/>
        <v>-1.7585468744171915E-2</v>
      </c>
      <c r="H13" s="8">
        <f t="shared" si="0"/>
        <v>1.7366218978659993E-2</v>
      </c>
    </row>
    <row r="14" spans="1:8" x14ac:dyDescent="0.25">
      <c r="A14" s="9" t="s">
        <v>115</v>
      </c>
      <c r="B14" s="9">
        <v>2014</v>
      </c>
      <c r="C14" s="9" t="s">
        <v>96</v>
      </c>
      <c r="D14" s="9">
        <v>68668</v>
      </c>
      <c r="E14" s="9">
        <v>32465</v>
      </c>
      <c r="F14" s="9">
        <v>36203</v>
      </c>
      <c r="G14" s="8">
        <f t="shared" si="1"/>
        <v>-1.4767517919801893E-2</v>
      </c>
      <c r="H14" s="8">
        <f t="shared" si="0"/>
        <v>1.6467840790099737E-2</v>
      </c>
    </row>
    <row r="15" spans="1:8" x14ac:dyDescent="0.25">
      <c r="A15" s="9" t="s">
        <v>115</v>
      </c>
      <c r="B15" s="9">
        <v>2014</v>
      </c>
      <c r="C15" s="9" t="s">
        <v>95</v>
      </c>
      <c r="D15" s="9">
        <v>58311</v>
      </c>
      <c r="E15" s="9">
        <v>26414</v>
      </c>
      <c r="F15" s="9">
        <v>31897</v>
      </c>
      <c r="G15" s="8">
        <f t="shared" si="1"/>
        <v>-1.2015069100066139E-2</v>
      </c>
      <c r="H15" s="8">
        <f t="shared" si="0"/>
        <v>1.4509148901522285E-2</v>
      </c>
    </row>
    <row r="16" spans="1:8" x14ac:dyDescent="0.25">
      <c r="A16" s="9" t="s">
        <v>115</v>
      </c>
      <c r="B16" s="9">
        <v>2014</v>
      </c>
      <c r="C16" s="9" t="s">
        <v>94</v>
      </c>
      <c r="D16" s="9">
        <v>48123</v>
      </c>
      <c r="E16" s="9">
        <v>21418</v>
      </c>
      <c r="F16" s="9">
        <v>26705</v>
      </c>
      <c r="G16" s="8">
        <f t="shared" si="1"/>
        <v>-9.7425134392828266E-3</v>
      </c>
      <c r="H16" s="8">
        <f t="shared" si="0"/>
        <v>1.2147437734431219E-2</v>
      </c>
    </row>
    <row r="17" spans="1:8" x14ac:dyDescent="0.25">
      <c r="A17" s="9" t="s">
        <v>115</v>
      </c>
      <c r="B17" s="9">
        <v>2014</v>
      </c>
      <c r="C17" s="9" t="s">
        <v>93</v>
      </c>
      <c r="D17" s="9">
        <v>37464</v>
      </c>
      <c r="E17" s="9">
        <v>16571</v>
      </c>
      <c r="F17" s="9">
        <v>20893</v>
      </c>
      <c r="G17" s="8">
        <f t="shared" si="1"/>
        <v>-7.5377341582946915E-3</v>
      </c>
      <c r="H17" s="8">
        <f t="shared" si="0"/>
        <v>9.5037040473870613E-3</v>
      </c>
    </row>
    <row r="18" spans="1:8" x14ac:dyDescent="0.25">
      <c r="A18" s="9" t="s">
        <v>115</v>
      </c>
      <c r="B18" s="9">
        <v>2014</v>
      </c>
      <c r="C18" s="9" t="s">
        <v>92</v>
      </c>
      <c r="D18" s="9">
        <v>27199</v>
      </c>
      <c r="E18" s="9">
        <v>11926</v>
      </c>
      <c r="F18" s="9">
        <v>15273</v>
      </c>
      <c r="G18" s="8">
        <f t="shared" si="1"/>
        <v>-5.424839633807404E-3</v>
      </c>
      <c r="H18" s="8">
        <f t="shared" si="0"/>
        <v>6.9473063665219251E-3</v>
      </c>
    </row>
    <row r="19" spans="1:8" x14ac:dyDescent="0.25">
      <c r="A19" s="9" t="s">
        <v>115</v>
      </c>
      <c r="B19" s="9">
        <v>2014</v>
      </c>
      <c r="C19" s="9" t="s">
        <v>91</v>
      </c>
      <c r="D19" s="9">
        <v>17359</v>
      </c>
      <c r="E19" s="9">
        <v>7501</v>
      </c>
      <c r="F19" s="9">
        <v>9858</v>
      </c>
      <c r="G19" s="8">
        <f t="shared" si="1"/>
        <v>-3.4120176164002462E-3</v>
      </c>
      <c r="H19" s="8">
        <f t="shared" si="0"/>
        <v>4.4841580672541834E-3</v>
      </c>
    </row>
    <row r="20" spans="1:8" x14ac:dyDescent="0.25">
      <c r="A20" s="9" t="s">
        <v>115</v>
      </c>
      <c r="B20" s="9"/>
      <c r="C20" s="9" t="s">
        <v>90</v>
      </c>
      <c r="D20" s="9">
        <f>SUM(D21:D25)</f>
        <v>14334</v>
      </c>
      <c r="E20" s="9">
        <f>SUM(E21:E25)</f>
        <v>5699</v>
      </c>
      <c r="F20" s="9">
        <f>SUM(F21:F25)</f>
        <v>8635</v>
      </c>
      <c r="G20" s="8">
        <f t="shared" si="1"/>
        <v>-2.5923328084075463E-3</v>
      </c>
      <c r="H20" s="8">
        <f>F20/$D$26</f>
        <v>3.9278459028950974E-3</v>
      </c>
    </row>
    <row r="21" spans="1:8" x14ac:dyDescent="0.25">
      <c r="A21" s="9" t="s">
        <v>115</v>
      </c>
      <c r="B21" s="9">
        <v>2014</v>
      </c>
      <c r="C21" s="9" t="s">
        <v>89</v>
      </c>
      <c r="D21" s="9">
        <v>9372</v>
      </c>
      <c r="E21" s="9">
        <v>3875</v>
      </c>
      <c r="F21" s="9">
        <v>5497</v>
      </c>
      <c r="G21" s="8">
        <f t="shared" si="1"/>
        <v>-1.7626407497068331E-3</v>
      </c>
      <c r="H21" s="8">
        <f t="shared" ref="H21:H26" si="2">F21/$D$26</f>
        <v>2.5004480519066996E-3</v>
      </c>
    </row>
    <row r="22" spans="1:8" x14ac:dyDescent="0.25">
      <c r="A22" s="9" t="s">
        <v>115</v>
      </c>
      <c r="B22" s="9">
        <v>2014</v>
      </c>
      <c r="C22" s="9" t="s">
        <v>88</v>
      </c>
      <c r="D22" s="9">
        <v>3716</v>
      </c>
      <c r="E22" s="9">
        <v>1425</v>
      </c>
      <c r="F22" s="9">
        <v>2291</v>
      </c>
      <c r="G22" s="8">
        <f t="shared" si="1"/>
        <v>-6.4819692085993212E-4</v>
      </c>
      <c r="H22" s="8">
        <f t="shared" si="2"/>
        <v>1.042118698729898E-3</v>
      </c>
    </row>
    <row r="23" spans="1:8" x14ac:dyDescent="0.25">
      <c r="A23" s="9" t="s">
        <v>115</v>
      </c>
      <c r="B23" s="9">
        <v>2014</v>
      </c>
      <c r="C23" s="9" t="s">
        <v>87</v>
      </c>
      <c r="D23" s="9">
        <v>1051</v>
      </c>
      <c r="E23" s="9">
        <v>349</v>
      </c>
      <c r="F23" s="9">
        <v>702</v>
      </c>
      <c r="G23" s="8">
        <f t="shared" si="1"/>
        <v>-1.5875138623166058E-4</v>
      </c>
      <c r="H23" s="8">
        <f t="shared" si="2"/>
        <v>3.193222725920508E-4</v>
      </c>
    </row>
    <row r="24" spans="1:8" x14ac:dyDescent="0.25">
      <c r="A24" s="9" t="s">
        <v>115</v>
      </c>
      <c r="B24" s="9">
        <v>2014</v>
      </c>
      <c r="C24" s="9" t="s">
        <v>86</v>
      </c>
      <c r="D24" s="9">
        <v>178</v>
      </c>
      <c r="E24" s="9">
        <v>46</v>
      </c>
      <c r="F24" s="9">
        <v>132</v>
      </c>
      <c r="G24" s="8">
        <f t="shared" si="1"/>
        <v>-2.0924251480390794E-5</v>
      </c>
      <c r="H24" s="8">
        <f t="shared" si="2"/>
        <v>6.0043504248077925E-5</v>
      </c>
    </row>
    <row r="25" spans="1:8" x14ac:dyDescent="0.25">
      <c r="A25" s="9" t="s">
        <v>115</v>
      </c>
      <c r="B25" s="9">
        <v>2014</v>
      </c>
      <c r="C25" s="9" t="s">
        <v>85</v>
      </c>
      <c r="D25" s="9">
        <v>17</v>
      </c>
      <c r="E25" s="9">
        <v>4</v>
      </c>
      <c r="F25" s="9">
        <v>13</v>
      </c>
      <c r="G25" s="8">
        <f t="shared" si="1"/>
        <v>-1.8195001287296341E-6</v>
      </c>
      <c r="H25" s="8">
        <f t="shared" si="2"/>
        <v>5.9133754183713108E-6</v>
      </c>
    </row>
    <row r="26" spans="1:8" x14ac:dyDescent="0.25">
      <c r="A26" s="9" t="s">
        <v>115</v>
      </c>
      <c r="B26" s="9">
        <v>2014</v>
      </c>
      <c r="C26" s="9" t="s">
        <v>84</v>
      </c>
      <c r="D26" s="9">
        <v>2198406</v>
      </c>
      <c r="E26" s="9">
        <v>1109598</v>
      </c>
      <c r="F26" s="9">
        <v>1088808</v>
      </c>
      <c r="G26" s="8">
        <f t="shared" si="1"/>
        <v>-0.50472842595953615</v>
      </c>
      <c r="H26" s="8">
        <f t="shared" si="2"/>
        <v>0.49527157404046385</v>
      </c>
    </row>
    <row r="29" spans="1:8" x14ac:dyDescent="0.25">
      <c r="A29" t="s">
        <v>119</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2014-12-15T16:12:33Z</cp:lastPrinted>
  <dcterms:created xsi:type="dcterms:W3CDTF">2014-07-09T20:40:55Z</dcterms:created>
  <dcterms:modified xsi:type="dcterms:W3CDTF">2015-04-29T15:39:21Z</dcterms:modified>
</cp:coreProperties>
</file>